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mc:AlternateContent xmlns:mc="http://schemas.openxmlformats.org/markup-compatibility/2006">
    <mc:Choice Requires="x15">
      <x15ac:absPath xmlns:x15ac="http://schemas.microsoft.com/office/spreadsheetml/2010/11/ac" url="C:\Users\Pablo Roa\Desktop\ESTADOS FINANCIEROS 30_09_2023\"/>
    </mc:Choice>
  </mc:AlternateContent>
  <xr:revisionPtr revIDLastSave="0" documentId="8_{719ACA79-9DA0-4DAC-94DE-EDAE45032F4D}" xr6:coauthVersionLast="47" xr6:coauthVersionMax="47" xr10:uidLastSave="{00000000-0000-0000-0000-000000000000}"/>
  <bookViews>
    <workbookView xWindow="-120" yWindow="-120" windowWidth="29040" windowHeight="15720" tabRatio="857" xr2:uid="{00000000-000D-0000-FFFF-FFFF00000000}"/>
  </bookViews>
  <sheets>
    <sheet name="INDICE" sheetId="9" r:id="rId1"/>
    <sheet name="1.BG USD" sheetId="4" r:id="rId2"/>
    <sheet name="2.EERR USD" sheetId="3" r:id="rId3"/>
    <sheet name="3.VARIAC. PA USD" sheetId="2" r:id="rId4"/>
    <sheet name="Flujo de Fondos Calculo GS U$S" sheetId="15" state="hidden" r:id="rId5"/>
    <sheet name="4.FLUJO EFECTIVO USD" sheetId="1" r:id="rId6"/>
    <sheet name="5.BG G" sheetId="5" r:id="rId7"/>
    <sheet name="6.EERR G" sheetId="6" r:id="rId8"/>
    <sheet name="7.VARIAC. PN G" sheetId="7" r:id="rId9"/>
    <sheet name="Flujo de Fondos Calculo GS" sheetId="14" state="hidden" r:id="rId10"/>
    <sheet name="8.FLUJO EFECTIVO G" sheetId="8" r:id="rId11"/>
    <sheet name="9.INFORME DEL SINDICO" sheetId="10" r:id="rId12"/>
    <sheet name="9.Notas a EEFF" sheetId="11" r:id="rId13"/>
    <sheet name="10.Cuadro de Inversiones" sheetId="12" r:id="rId14"/>
  </sheets>
  <externalReferences>
    <externalReference r:id="rId15"/>
    <externalReference r:id="rId16"/>
    <externalReference r:id="rId17"/>
    <externalReference r:id="rId18"/>
    <externalReference r:id="rId19"/>
    <externalReference r:id="rId20"/>
    <externalReference r:id="rId21"/>
  </externalReferences>
  <definedNames>
    <definedName name="_xlnm._FilterDatabase" localSheetId="13" hidden="1">'10.Cuadro de Inversiones'!$B$4:$P$17</definedName>
    <definedName name="_Hlk492023274" localSheetId="12">'9.Notas a EEFF'!$A$98</definedName>
    <definedName name="a" localSheetId="9">#REF!</definedName>
    <definedName name="a" localSheetId="4">#REF!</definedName>
    <definedName name="a">#REF!</definedName>
    <definedName name="aa">#REF!</definedName>
    <definedName name="_xlnm.Print_Area" localSheetId="9">'Flujo de Fondos Calculo GS'!$A$61:$E$93</definedName>
    <definedName name="_xlnm.Print_Area" localSheetId="4">'Flujo de Fondos Calculo GS U$S'!$A$61:$E$93</definedName>
    <definedName name="BuiltIn_Print_Area">[1]anexos!#REF!</definedName>
    <definedName name="BuiltIn_Print_Area___0">'[1]Balance General Resol 950'!#REF!</definedName>
    <definedName name="BuiltIn_Print_Area___0___0" localSheetId="9">#REF!</definedName>
    <definedName name="BuiltIn_Print_Area___0___0" localSheetId="4">#REF!</definedName>
    <definedName name="BuiltIn_Print_Area___0___0">#REF!</definedName>
    <definedName name="BuiltIn_Print_Area___0___0___0___0" localSheetId="9">'[2]Flujos de efectivo'!#REF!</definedName>
    <definedName name="BuiltIn_Print_Area___0___0___0___0" localSheetId="4">'[2]Flujos de efectivo'!#REF!</definedName>
    <definedName name="BuiltIn_Print_Area___0___0___0___0">'[3]Flujos de efectivo'!#REF!</definedName>
    <definedName name="BuiltIn_Print_Area___0___0___0___0___0" localSheetId="9">#REF!</definedName>
    <definedName name="BuiltIn_Print_Area___0___0___0___0___0" localSheetId="4">#REF!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0" i="6" l="1"/>
  <c r="E28" i="8"/>
  <c r="C46" i="5"/>
  <c r="C26" i="12" l="1"/>
  <c r="E28" i="1" l="1"/>
  <c r="B2" i="12" l="1"/>
  <c r="C25" i="1"/>
  <c r="C23" i="1"/>
  <c r="C25" i="8"/>
  <c r="C22" i="8"/>
  <c r="C36" i="14"/>
  <c r="D35" i="14"/>
  <c r="C13" i="15"/>
  <c r="D24" i="3"/>
  <c r="D23" i="3"/>
  <c r="C37" i="5"/>
  <c r="C36" i="15"/>
  <c r="D35" i="15"/>
  <c r="C25" i="12" l="1"/>
  <c r="C156" i="11" l="1"/>
  <c r="C35" i="14" l="1"/>
  <c r="E37" i="14"/>
  <c r="E36" i="14"/>
  <c r="E35" i="14"/>
  <c r="E30" i="14"/>
  <c r="E26" i="14"/>
  <c r="E23" i="14"/>
  <c r="E17" i="14"/>
  <c r="E16" i="14"/>
  <c r="E22" i="14" s="1"/>
  <c r="E15" i="14"/>
  <c r="E13" i="14"/>
  <c r="E12" i="14"/>
  <c r="E10" i="14"/>
  <c r="E9" i="14"/>
  <c r="E38" i="14" l="1"/>
  <c r="E39" i="14" s="1"/>
  <c r="D55" i="5"/>
  <c r="C10" i="5" l="1"/>
  <c r="C12" i="5" s="1"/>
  <c r="C14" i="5"/>
  <c r="C15" i="5"/>
  <c r="C16" i="5"/>
  <c r="D15" i="3"/>
  <c r="C17" i="5" l="1"/>
  <c r="D6" i="5"/>
  <c r="C35" i="15" l="1"/>
  <c r="D37" i="15"/>
  <c r="B12" i="15"/>
  <c r="B37" i="15"/>
  <c r="E37" i="15"/>
  <c r="E35" i="15"/>
  <c r="E30" i="15"/>
  <c r="E26" i="15"/>
  <c r="E23" i="15"/>
  <c r="E17" i="15"/>
  <c r="E16" i="15"/>
  <c r="E15" i="15"/>
  <c r="E13" i="15"/>
  <c r="E10" i="15"/>
  <c r="E9" i="15"/>
  <c r="E27" i="15"/>
  <c r="E22" i="15" l="1"/>
  <c r="E38" i="15"/>
  <c r="D55" i="4"/>
  <c r="C137" i="11"/>
  <c r="E39" i="15" l="1"/>
  <c r="D28" i="1" l="1"/>
  <c r="B7" i="15"/>
  <c r="C10" i="9" l="1"/>
  <c r="C8" i="7"/>
  <c r="I22" i="12"/>
  <c r="K17" i="12" l="1"/>
  <c r="C24" i="12"/>
  <c r="C23" i="12"/>
  <c r="C22" i="12" l="1"/>
  <c r="C21" i="12" s="1"/>
  <c r="C16" i="7" l="1"/>
  <c r="C11" i="7" l="1"/>
  <c r="D25" i="12" l="1"/>
  <c r="D22" i="12"/>
  <c r="C108" i="11" l="1"/>
  <c r="D37" i="14" l="1"/>
  <c r="B50" i="15"/>
  <c r="B30" i="14"/>
  <c r="C55" i="4" l="1"/>
  <c r="C27" i="4"/>
  <c r="C25" i="5" s="1"/>
  <c r="C26" i="5" s="1"/>
  <c r="C12" i="1"/>
  <c r="B35" i="15"/>
  <c r="F35" i="15" s="1"/>
  <c r="B30" i="15"/>
  <c r="F30" i="15" s="1"/>
  <c r="N30" i="15" s="1"/>
  <c r="B86" i="15" s="1"/>
  <c r="B16" i="15"/>
  <c r="B10" i="15"/>
  <c r="F10" i="15" s="1"/>
  <c r="L10" i="15" s="1"/>
  <c r="F11" i="15"/>
  <c r="J11" i="15" s="1"/>
  <c r="F12" i="15"/>
  <c r="G12" i="15" s="1"/>
  <c r="F14" i="15"/>
  <c r="D16" i="15"/>
  <c r="F18" i="15"/>
  <c r="F19" i="15"/>
  <c r="M19" i="15" s="1"/>
  <c r="F20" i="15"/>
  <c r="F21" i="15"/>
  <c r="M21" i="15" s="1"/>
  <c r="R21" i="15"/>
  <c r="R22" i="15"/>
  <c r="R23" i="15"/>
  <c r="F24" i="15"/>
  <c r="N24" i="15" s="1"/>
  <c r="B84" i="15" s="1"/>
  <c r="R24" i="15"/>
  <c r="C25" i="15"/>
  <c r="F25" i="15" s="1"/>
  <c r="G25" i="15" s="1"/>
  <c r="R25" i="15"/>
  <c r="P26" i="15"/>
  <c r="Q26" i="15"/>
  <c r="B27" i="15"/>
  <c r="F27" i="15" s="1"/>
  <c r="N27" i="15" s="1"/>
  <c r="F28" i="15"/>
  <c r="J28" i="15" s="1"/>
  <c r="F29" i="15"/>
  <c r="L29" i="15"/>
  <c r="F31" i="15"/>
  <c r="N31" i="15" s="1"/>
  <c r="F32" i="15"/>
  <c r="F33" i="15"/>
  <c r="F34" i="15"/>
  <c r="F36" i="15"/>
  <c r="N36" i="15" s="1"/>
  <c r="B85" i="15" s="1"/>
  <c r="F42" i="15"/>
  <c r="M42" i="15" s="1"/>
  <c r="F43" i="15"/>
  <c r="M43" i="15"/>
  <c r="F45" i="15"/>
  <c r="K45" i="15" s="1"/>
  <c r="K58" i="15" s="1"/>
  <c r="B66" i="15" s="1"/>
  <c r="F48" i="15"/>
  <c r="L48" i="15" s="1"/>
  <c r="F49" i="15"/>
  <c r="L49" i="15" s="1"/>
  <c r="F50" i="15"/>
  <c r="L50" i="15" s="1"/>
  <c r="F51" i="15"/>
  <c r="N51" i="15" s="1"/>
  <c r="F55" i="15"/>
  <c r="L55" i="15" s="1"/>
  <c r="C91" i="15"/>
  <c r="F14" i="14"/>
  <c r="D13" i="14"/>
  <c r="B35" i="14"/>
  <c r="F35" i="14" s="1"/>
  <c r="F30" i="14"/>
  <c r="N30" i="14" s="1"/>
  <c r="B86" i="14" s="1"/>
  <c r="F11" i="14"/>
  <c r="J11" i="14" s="1"/>
  <c r="F18" i="14"/>
  <c r="F19" i="14"/>
  <c r="M19" i="14" s="1"/>
  <c r="F20" i="14"/>
  <c r="F21" i="14"/>
  <c r="M21" i="14" s="1"/>
  <c r="R21" i="14"/>
  <c r="R22" i="14"/>
  <c r="R23" i="14"/>
  <c r="F24" i="14"/>
  <c r="N24" i="14" s="1"/>
  <c r="R24" i="14"/>
  <c r="C25" i="14"/>
  <c r="F25" i="14" s="1"/>
  <c r="G25" i="14" s="1"/>
  <c r="R25" i="14"/>
  <c r="P26" i="14"/>
  <c r="Q26" i="14"/>
  <c r="B27" i="14"/>
  <c r="F27" i="14" s="1"/>
  <c r="N27" i="14" s="1"/>
  <c r="F28" i="14"/>
  <c r="J28" i="14" s="1"/>
  <c r="F29" i="14"/>
  <c r="L29" i="14" s="1"/>
  <c r="F31" i="14"/>
  <c r="N31" i="14"/>
  <c r="F32" i="14"/>
  <c r="F33" i="14"/>
  <c r="F34" i="14"/>
  <c r="F36" i="14"/>
  <c r="F42" i="14"/>
  <c r="M42" i="14" s="1"/>
  <c r="F43" i="14"/>
  <c r="M43" i="14"/>
  <c r="F45" i="14"/>
  <c r="K45" i="14" s="1"/>
  <c r="K58" i="14" s="1"/>
  <c r="B66" i="14" s="1"/>
  <c r="F48" i="14"/>
  <c r="L48" i="14"/>
  <c r="F49" i="14"/>
  <c r="L49" i="14" s="1"/>
  <c r="F50" i="14"/>
  <c r="L50" i="14" s="1"/>
  <c r="F51" i="14"/>
  <c r="N51" i="14" s="1"/>
  <c r="F55" i="14"/>
  <c r="L55" i="14" s="1"/>
  <c r="C91" i="14"/>
  <c r="C11" i="8" s="1"/>
  <c r="N36" i="14" l="1"/>
  <c r="B85" i="14" s="1"/>
  <c r="B13" i="15"/>
  <c r="F13" i="15" s="1"/>
  <c r="L13" i="15" s="1"/>
  <c r="H58" i="15"/>
  <c r="B64" i="15" s="1"/>
  <c r="J58" i="15"/>
  <c r="B68" i="15" s="1"/>
  <c r="R26" i="14"/>
  <c r="R26" i="15"/>
  <c r="C26" i="15"/>
  <c r="N58" i="15"/>
  <c r="C88" i="15"/>
  <c r="J58" i="14"/>
  <c r="B68" i="14" s="1"/>
  <c r="N58" i="14"/>
  <c r="B84" i="14"/>
  <c r="C88" i="14" s="1"/>
  <c r="E25" i="12" l="1"/>
  <c r="C12" i="4"/>
  <c r="B9" i="15" s="1"/>
  <c r="F9" i="15" l="1"/>
  <c r="O9" i="15" s="1"/>
  <c r="D92" i="15"/>
  <c r="K22" i="12" l="1"/>
  <c r="E22" i="12"/>
  <c r="C82" i="11"/>
  <c r="C81" i="11"/>
  <c r="B9" i="14" l="1"/>
  <c r="C6" i="5"/>
  <c r="C16" i="2"/>
  <c r="C21" i="5" l="1"/>
  <c r="B13" i="14" s="1"/>
  <c r="C39" i="5"/>
  <c r="C40" i="5" s="1"/>
  <c r="C20" i="5"/>
  <c r="C19" i="5"/>
  <c r="C32" i="5"/>
  <c r="C34" i="5" s="1"/>
  <c r="D8" i="7"/>
  <c r="B10" i="14"/>
  <c r="F10" i="14" s="1"/>
  <c r="L10" i="14" s="1"/>
  <c r="F9" i="14"/>
  <c r="O9" i="14" s="1"/>
  <c r="D92" i="14"/>
  <c r="C50" i="4"/>
  <c r="C41" i="5" l="1"/>
  <c r="C22" i="5"/>
  <c r="C28" i="5" s="1"/>
  <c r="B12" i="14"/>
  <c r="F12" i="14" s="1"/>
  <c r="G12" i="14" s="1"/>
  <c r="D13" i="7"/>
  <c r="D16" i="2"/>
  <c r="E17" i="2" s="1"/>
  <c r="H58" i="14"/>
  <c r="B64" i="14" s="1"/>
  <c r="F13" i="14"/>
  <c r="L13" i="14" s="1"/>
  <c r="D56" i="5"/>
  <c r="D56" i="4"/>
  <c r="D57" i="4" s="1"/>
  <c r="C42" i="5" l="1"/>
  <c r="B21" i="6"/>
  <c r="B12" i="6"/>
  <c r="B13" i="6"/>
  <c r="B11" i="6"/>
  <c r="B19" i="5"/>
  <c r="B21" i="5"/>
  <c r="B24" i="5"/>
  <c r="B25" i="5"/>
  <c r="B15" i="14" l="1"/>
  <c r="F15" i="14" s="1"/>
  <c r="M15" i="14" s="1"/>
  <c r="B74" i="14" s="1"/>
  <c r="C22" i="4" l="1"/>
  <c r="B156" i="11"/>
  <c r="D89" i="11"/>
  <c r="D88" i="11"/>
  <c r="B50" i="5"/>
  <c r="B49" i="5"/>
  <c r="B20" i="5"/>
  <c r="B18" i="5"/>
  <c r="B16" i="5"/>
  <c r="C8" i="2" l="1"/>
  <c r="C17" i="4" l="1"/>
  <c r="C28" i="4" s="1"/>
  <c r="E89" i="11" l="1"/>
  <c r="C18" i="8" l="1"/>
  <c r="E88" i="11" l="1"/>
  <c r="C33" i="4"/>
  <c r="C157" i="11"/>
  <c r="B157" i="11"/>
  <c r="E8" i="8"/>
  <c r="C8" i="8"/>
  <c r="D7" i="6"/>
  <c r="C7" i="6"/>
  <c r="D7" i="5"/>
  <c r="C7" i="5"/>
  <c r="D7" i="4"/>
  <c r="C7" i="4"/>
  <c r="D7" i="3"/>
  <c r="C7" i="3"/>
  <c r="E8" i="1"/>
  <c r="C8" i="1"/>
  <c r="O4" i="9"/>
  <c r="C53" i="4"/>
  <c r="C56" i="4" l="1"/>
  <c r="B15" i="15"/>
  <c r="D26" i="6" l="1"/>
  <c r="C57" i="4"/>
  <c r="C19" i="12" s="1"/>
  <c r="F15" i="15"/>
  <c r="M15" i="15" s="1"/>
  <c r="O5" i="12" l="1"/>
  <c r="P5" i="12" s="1"/>
  <c r="B74" i="15"/>
  <c r="D8" i="2"/>
  <c r="F12" i="4"/>
  <c r="G12" i="4" s="1"/>
  <c r="D13" i="2" l="1"/>
  <c r="D15" i="2"/>
  <c r="B16" i="14" l="1"/>
  <c r="C11" i="2"/>
  <c r="C26" i="14" l="1"/>
  <c r="C16" i="14" l="1"/>
  <c r="F16" i="14" l="1"/>
  <c r="C106" i="11"/>
  <c r="M16" i="14" l="1"/>
  <c r="B46" i="15"/>
  <c r="F46" i="15" s="1"/>
  <c r="L46" i="15" s="1"/>
  <c r="C104" i="11"/>
  <c r="C16" i="15"/>
  <c r="B72" i="14"/>
  <c r="B40" i="15"/>
  <c r="F16" i="15" l="1"/>
  <c r="M16" i="15" s="1"/>
  <c r="F40" i="15"/>
  <c r="G40" i="15" s="1"/>
  <c r="B72" i="15" l="1"/>
  <c r="C39" i="4" l="1"/>
  <c r="C40" i="4" s="1"/>
  <c r="C41" i="4" s="1"/>
  <c r="B17" i="14" l="1"/>
  <c r="B22" i="14" s="1"/>
  <c r="B23" i="14" s="1"/>
  <c r="F23" i="14" s="1"/>
  <c r="B17" i="15"/>
  <c r="F17" i="14"/>
  <c r="M17" i="14" s="1"/>
  <c r="M58" i="14" l="1"/>
  <c r="B73" i="14"/>
  <c r="C80" i="14" s="1"/>
  <c r="B22" i="15"/>
  <c r="F17" i="15"/>
  <c r="M17" i="15" l="1"/>
  <c r="M58" i="15"/>
  <c r="B73" i="15"/>
  <c r="C80" i="15" s="1"/>
  <c r="B23" i="15"/>
  <c r="F23" i="15" s="1"/>
  <c r="C24" i="8"/>
  <c r="C26" i="8" s="1"/>
  <c r="C24" i="1" l="1"/>
  <c r="C26" i="1" s="1"/>
  <c r="B41" i="15" l="1"/>
  <c r="C15" i="3"/>
  <c r="F41" i="15" l="1"/>
  <c r="G41" i="15" s="1"/>
  <c r="G58" i="15" s="1"/>
  <c r="B63" i="15" s="1"/>
  <c r="C16" i="1" l="1"/>
  <c r="C143" i="11" l="1"/>
  <c r="C14" i="6" l="1"/>
  <c r="C6" i="6" l="1"/>
  <c r="C22" i="6"/>
  <c r="C11" i="6" l="1"/>
  <c r="C19" i="6"/>
  <c r="D104" i="11"/>
  <c r="C18" i="6"/>
  <c r="C13" i="6"/>
  <c r="B40" i="14" s="1"/>
  <c r="C17" i="6"/>
  <c r="C12" i="6"/>
  <c r="C52" i="5"/>
  <c r="B37" i="14" l="1"/>
  <c r="C50" i="5"/>
  <c r="B46" i="14"/>
  <c r="F46" i="14" s="1"/>
  <c r="L46" i="14" s="1"/>
  <c r="D105" i="11"/>
  <c r="D106" i="11" s="1"/>
  <c r="E104" i="11"/>
  <c r="F40" i="14"/>
  <c r="G40" i="14" s="1"/>
  <c r="B41" i="14"/>
  <c r="F41" i="14" s="1"/>
  <c r="G41" i="14" s="1"/>
  <c r="G58" i="14" s="1"/>
  <c r="B63" i="14" s="1"/>
  <c r="C15" i="6"/>
  <c r="D16" i="7" l="1"/>
  <c r="C53" i="5"/>
  <c r="C15" i="8"/>
  <c r="D107" i="11"/>
  <c r="D108" i="11" s="1"/>
  <c r="E108" i="11" s="1"/>
  <c r="E106" i="11"/>
  <c r="E17" i="7" l="1"/>
  <c r="D15" i="7"/>
  <c r="C20" i="3" l="1"/>
  <c r="B47" i="15" l="1"/>
  <c r="F47" i="15" s="1"/>
  <c r="L47" i="15" s="1"/>
  <c r="C105" i="11"/>
  <c r="C21" i="3"/>
  <c r="C21" i="6" l="1"/>
  <c r="B44" i="14" s="1"/>
  <c r="C107" i="11"/>
  <c r="E107" i="11" s="1"/>
  <c r="B44" i="15"/>
  <c r="C23" i="3"/>
  <c r="C24" i="3" s="1"/>
  <c r="C109" i="11"/>
  <c r="C110" i="11" s="1"/>
  <c r="E105" i="11"/>
  <c r="E109" i="11" s="1"/>
  <c r="C23" i="6"/>
  <c r="C24" i="6" s="1"/>
  <c r="B47" i="14"/>
  <c r="F47" i="14" s="1"/>
  <c r="L47" i="14" s="1"/>
  <c r="C26" i="6" l="1"/>
  <c r="C25" i="6"/>
  <c r="F44" i="15"/>
  <c r="I44" i="15" s="1"/>
  <c r="B56" i="15"/>
  <c r="C25" i="3"/>
  <c r="C27" i="3"/>
  <c r="F44" i="14"/>
  <c r="I44" i="14" s="1"/>
  <c r="B56" i="14"/>
  <c r="D56" i="15" l="1"/>
  <c r="B57" i="15"/>
  <c r="B59" i="15"/>
  <c r="D56" i="14"/>
  <c r="F56" i="14"/>
  <c r="L56" i="14" s="1"/>
  <c r="L58" i="14" s="1"/>
  <c r="B67" i="14" s="1"/>
  <c r="B57" i="14"/>
  <c r="B59" i="14"/>
  <c r="D58" i="14" l="1"/>
  <c r="C37" i="14"/>
  <c r="F56" i="15"/>
  <c r="L56" i="15" s="1"/>
  <c r="L58" i="15" s="1"/>
  <c r="B67" i="15" s="1"/>
  <c r="C37" i="15"/>
  <c r="D58" i="15"/>
  <c r="F37" i="15" l="1"/>
  <c r="C58" i="15"/>
  <c r="D59" i="15" s="1"/>
  <c r="C58" i="14"/>
  <c r="D59" i="14" s="1"/>
  <c r="F37" i="14"/>
  <c r="C46" i="4" l="1"/>
  <c r="C47" i="5" l="1"/>
  <c r="C48" i="5" s="1"/>
  <c r="C47" i="4"/>
  <c r="B26" i="15" l="1"/>
  <c r="C54" i="4"/>
  <c r="C58" i="4" s="1"/>
  <c r="C54" i="5"/>
  <c r="B26" i="14"/>
  <c r="C55" i="5" l="1"/>
  <c r="C56" i="5"/>
  <c r="F26" i="14"/>
  <c r="B38" i="14"/>
  <c r="B39" i="14" s="1"/>
  <c r="F26" i="15"/>
  <c r="B38" i="15"/>
  <c r="B39" i="15" s="1"/>
  <c r="I26" i="15" l="1"/>
  <c r="I58" i="15" s="1"/>
  <c r="B65" i="15" s="1"/>
  <c r="F58" i="15"/>
  <c r="O58" i="15" s="1"/>
  <c r="I26" i="14"/>
  <c r="I58" i="14" s="1"/>
  <c r="B65" i="14" s="1"/>
  <c r="F58" i="14"/>
  <c r="O58" i="14" s="1"/>
  <c r="C17" i="8" l="1"/>
  <c r="C19" i="8" s="1"/>
  <c r="C27" i="8" s="1"/>
  <c r="C70" i="14"/>
  <c r="C90" i="14" s="1"/>
  <c r="C92" i="14" s="1"/>
  <c r="E92" i="14" s="1"/>
  <c r="O59" i="15"/>
  <c r="D90" i="15"/>
  <c r="D90" i="14"/>
  <c r="E90" i="14" s="1"/>
  <c r="O59" i="14"/>
  <c r="C18" i="1"/>
  <c r="C20" i="1" s="1"/>
  <c r="C27" i="1" s="1"/>
  <c r="C28" i="1" s="1"/>
  <c r="C70" i="15"/>
  <c r="C90" i="15" s="1"/>
  <c r="C92" i="15" s="1"/>
  <c r="E92" i="15" s="1"/>
  <c r="E90" i="15" l="1"/>
  <c r="C28" i="8"/>
  <c r="C29"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5" authorId="0" shapeId="0" xr:uid="{ED5A282E-0C35-4F3B-BA69-632724F2A6C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5977D42B-42C5-4D10-9FC1-C87F3F4FBB7F}">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3149DA30-6703-4AE2-8A79-FAE5B7CD954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F72A4B62-E239-4DB7-BD88-A2132F8F1CB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2D9A9821-747D-4B0A-8504-3B89F4623A9D}">
      <text>
        <r>
          <rPr>
            <b/>
            <sz val="9"/>
            <color rgb="FF000000"/>
            <rFont val="Tahoma"/>
            <family val="2"/>
          </rPr>
          <t>Sady Pereira:</t>
        </r>
        <r>
          <rPr>
            <sz val="9"/>
            <color rgb="FF000000"/>
            <rFont val="Tahoma"/>
            <family val="2"/>
          </rPr>
          <t xml:space="preserve">
</t>
        </r>
        <r>
          <rPr>
            <sz val="9"/>
            <color rgb="FF000000"/>
            <rFont val="Tahoma"/>
            <family val="2"/>
          </rPr>
          <t xml:space="preserve">Valuación AB
</t>
        </r>
      </text>
    </comment>
    <comment ref="D44" authorId="1" shapeId="0" xr:uid="{D3DAC264-0F33-4643-AA5F-1425EAE6F200}">
      <text>
        <r>
          <rPr>
            <b/>
            <sz val="9"/>
            <color rgb="FF000000"/>
            <rFont val="Tahoma"/>
            <family val="2"/>
          </rPr>
          <t>Sady Pereira:</t>
        </r>
        <r>
          <rPr>
            <sz val="9"/>
            <color rgb="FF000000"/>
            <rFont val="Tahoma"/>
            <family val="2"/>
          </rPr>
          <t xml:space="preserve">
</t>
        </r>
        <r>
          <rPr>
            <sz val="9"/>
            <color rgb="FF000000"/>
            <rFont val="Tahoma"/>
            <family val="2"/>
          </rPr>
          <t>Mortandad</t>
        </r>
      </text>
    </comment>
    <comment ref="D46" authorId="1" shapeId="0" xr:uid="{4410DF27-7D2D-4E30-9FC8-19FC5F1C9D74}">
      <text>
        <r>
          <rPr>
            <b/>
            <sz val="9"/>
            <color rgb="FF000000"/>
            <rFont val="Tahoma"/>
            <family val="2"/>
          </rPr>
          <t>Sady Pereira:</t>
        </r>
        <r>
          <rPr>
            <sz val="9"/>
            <color rgb="FF000000"/>
            <rFont val="Tahoma"/>
            <family val="2"/>
          </rPr>
          <t xml:space="preserve">
</t>
        </r>
        <r>
          <rPr>
            <sz val="9"/>
            <color rgb="FF000000"/>
            <rFont val="Tahoma"/>
            <family val="2"/>
          </rPr>
          <t>Provision de Comisiones AFPISA</t>
        </r>
      </text>
    </comment>
    <comment ref="D47" authorId="1" shapeId="0" xr:uid="{4A120070-35DF-41FA-9030-0C7E40DB49F6}">
      <text>
        <r>
          <rPr>
            <b/>
            <sz val="9"/>
            <color rgb="FF000000"/>
            <rFont val="Tahoma"/>
            <family val="2"/>
          </rPr>
          <t>Sady Pereira:</t>
        </r>
        <r>
          <rPr>
            <sz val="9"/>
            <color rgb="FF000000"/>
            <rFont val="Tahoma"/>
            <family val="2"/>
          </rPr>
          <t xml:space="preserve">
</t>
        </r>
        <r>
          <rPr>
            <sz val="9"/>
            <color rgb="FF000000"/>
            <rFont val="Tahoma"/>
            <family val="2"/>
          </rPr>
          <t xml:space="preserve">Devengamientos Gastos Pagad x Adelantado
</t>
        </r>
      </text>
    </comment>
  </commentList>
</comments>
</file>

<file path=xl/sharedStrings.xml><?xml version="1.0" encoding="utf-8"?>
<sst xmlns="http://schemas.openxmlformats.org/spreadsheetml/2006/main" count="598" uniqueCount="366">
  <si>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</si>
  <si>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</si>
  <si>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</si>
  <si>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</si>
  <si>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</si>
  <si>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</si>
  <si>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</si>
  <si>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</si>
  <si>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</si>
  <si>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</si>
  <si>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</si>
  <si>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</si>
  <si>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</si>
  <si>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</si>
  <si>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</si>
  <si>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</si>
  <si>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</si>
  <si>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</si>
  <si>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</si>
  <si>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</si>
  <si>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</si>
  <si>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</si>
  <si>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</si>
  <si>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</si>
  <si>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</si>
  <si>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</si>
  <si>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</si>
  <si>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 xml:space="preserve">Otros </t>
  </si>
  <si>
    <t>Total Ingresos</t>
  </si>
  <si>
    <t>EGRESOS</t>
  </si>
  <si>
    <t>Comisión por Administración</t>
  </si>
  <si>
    <t xml:space="preserve">- Gastos de Ventas </t>
  </si>
  <si>
    <t>Comisión por Corretaje</t>
  </si>
  <si>
    <t>Otros Egresos</t>
  </si>
  <si>
    <t>Total Egresos</t>
  </si>
  <si>
    <t>Resultado del Ejercicio</t>
  </si>
  <si>
    <t>ACTIVOS</t>
  </si>
  <si>
    <t>ACTIVO CORRIENTE</t>
  </si>
  <si>
    <t>DISPONIBILIDADES</t>
  </si>
  <si>
    <t>Valores al cobro  (Nota    )</t>
  </si>
  <si>
    <t xml:space="preserve">INVERSIONES </t>
  </si>
  <si>
    <t>Titulo de Renta fija (Nota    )</t>
  </si>
  <si>
    <t>Titulo de Renta Variable</t>
  </si>
  <si>
    <t>ACTIVO NO CORRIENTE</t>
  </si>
  <si>
    <t>Total de Activo Bruto</t>
  </si>
  <si>
    <t xml:space="preserve">PASIVOS </t>
  </si>
  <si>
    <t xml:space="preserve">PASIVO </t>
  </si>
  <si>
    <t>ACREEDORES POR OPERACIONES</t>
  </si>
  <si>
    <t>Comisiones a Pagar a la Administradora</t>
  </si>
  <si>
    <t xml:space="preserve">Total Pasivo </t>
  </si>
  <si>
    <t>TOTAL PATRIMONIO</t>
  </si>
  <si>
    <t>TOTAL PASIVO Y PATRIMONIO NETO</t>
  </si>
  <si>
    <t>TOTAL ACTIVO NETO</t>
  </si>
  <si>
    <t>(EN MONEDA LOCAL)</t>
  </si>
  <si>
    <t>TOTAL ACTIVO CORRIENTE</t>
  </si>
  <si>
    <t>(Moneda Local)</t>
  </si>
  <si>
    <t>Diferencia de Cambio saldo inicial de caja y bancos</t>
  </si>
  <si>
    <t>Desde</t>
  </si>
  <si>
    <t>Tipo de cambio Vendedor</t>
  </si>
  <si>
    <t>Comparativo</t>
  </si>
  <si>
    <t>Tipo de cambio Comprador</t>
  </si>
  <si>
    <t>FECHA DE REPORTE</t>
  </si>
  <si>
    <t>Estados Financieros</t>
  </si>
  <si>
    <t>Índice</t>
  </si>
  <si>
    <t>ESTADO DE FLUJO DE CAJA EN DOLARES AMERICANOS</t>
  </si>
  <si>
    <t>ESTADO DE VARIACION DEL ACTIVO NETO EN DOLARES AMERICANOS</t>
  </si>
  <si>
    <t>ESTADO DE RESULTADO EN DOLARES AMERICANOS</t>
  </si>
  <si>
    <t>BALANCE GENERAL EN DOLARES AMERICANOS</t>
  </si>
  <si>
    <t>BALANCE GENERAL EN GUARANIES</t>
  </si>
  <si>
    <t>ESTADO DE RESULTADO EN GUARANIES</t>
  </si>
  <si>
    <t>ESTADO DE VARIACION DEL ACTIVO NETO EN GUARANIES</t>
  </si>
  <si>
    <t>ESTADO DE FLUJO DE CAJA EN GUARANIES</t>
  </si>
  <si>
    <t>NOTAS A LOS ESTADOS FINANCIEROS</t>
  </si>
  <si>
    <t>CUADRO DE INVERSIONES</t>
  </si>
  <si>
    <t>USD</t>
  </si>
  <si>
    <t>Causa de las Variaciones de efectivo</t>
  </si>
  <si>
    <t>Aumento o disminucion intereses a cobrar</t>
  </si>
  <si>
    <t>NOTAS A LOS ESTADOS CONTABLES</t>
  </si>
  <si>
    <t>INFORME DEL SINDICO</t>
  </si>
  <si>
    <t>Señores accionistas de</t>
  </si>
  <si>
    <t>Es mi informe.</t>
  </si>
  <si>
    <t>Juan José Talavera</t>
  </si>
  <si>
    <t>Síndico Titular</t>
  </si>
  <si>
    <t>CARACTERISTICAS DE LA EMISIÓN DE CUOTAS DE PARTICIPACIÓN</t>
  </si>
  <si>
    <t>Condiciones de compra de cuotas del fondo:</t>
  </si>
  <si>
    <t>Nota  2 – Información sobre la Administradora</t>
  </si>
  <si>
    <t>Nota 3.- Principales políticas y prácticas contables aplicadas.</t>
  </si>
  <si>
    <t xml:space="preserve">3.2. La moneda de cuenta </t>
  </si>
  <si>
    <t>3.3 Política de Constitución de Previsiones:</t>
  </si>
  <si>
    <t>3.5 – Valuación de las Inversiones</t>
  </si>
  <si>
    <t>3.6 Política de Reconocimiento de Ingresos:</t>
  </si>
  <si>
    <t xml:space="preserve">3.7  Flujo de Efectivo  </t>
  </si>
  <si>
    <t>Periodo actual</t>
  </si>
  <si>
    <t>Periodo anterior</t>
  </si>
  <si>
    <t>Tipo de cambio comprador</t>
  </si>
  <si>
    <t>Posición en moneda extranjera</t>
  </si>
  <si>
    <t>Detalle</t>
  </si>
  <si>
    <t>Moneda extranjera clase</t>
  </si>
  <si>
    <t>Moneda extranjera Monto</t>
  </si>
  <si>
    <t>Cambio vigente</t>
  </si>
  <si>
    <t>Saldo periodo actual (Gs.)</t>
  </si>
  <si>
    <t>Activos</t>
  </si>
  <si>
    <t>Pasivos</t>
  </si>
  <si>
    <t>Concepto</t>
  </si>
  <si>
    <t>Comisiones por Administración</t>
  </si>
  <si>
    <t>TOTAL</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</si>
  <si>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</si>
  <si>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</si>
  <si>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</si>
  <si>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</si>
  <si>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</si>
  <si>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</si>
  <si>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</si>
  <si>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</si>
  <si>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</si>
  <si>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</si>
  <si>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</si>
  <si>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</si>
  <si>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</si>
  <si>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</si>
  <si>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</si>
  <si>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</si>
  <si>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</si>
  <si>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</si>
  <si>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</si>
  <si>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</si>
  <si>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</si>
  <si>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4.3 – ACREEDORES  POR OPERACIONES</t>
  </si>
  <si>
    <t>Comisión por Administración ( en usd)</t>
  </si>
  <si>
    <t xml:space="preserve">       4.2 INVERSIONES</t>
  </si>
  <si>
    <t>Emisor</t>
  </si>
  <si>
    <t>Fecha de vencimiento</t>
  </si>
  <si>
    <t>Monto</t>
  </si>
  <si>
    <t>CDA</t>
  </si>
  <si>
    <t>Sector</t>
  </si>
  <si>
    <t>Pais</t>
  </si>
  <si>
    <t>Fecha de Compra</t>
  </si>
  <si>
    <t>Moneda</t>
  </si>
  <si>
    <t>Valor de compra</t>
  </si>
  <si>
    <t>Valor contable</t>
  </si>
  <si>
    <t>Valor Nominal</t>
  </si>
  <si>
    <t>Tasa de interés</t>
  </si>
  <si>
    <t>% de las Inversiones según Reglam. Interno</t>
  </si>
  <si>
    <t>% de las Inversiones con relación al patrimonio neto del fondo</t>
  </si>
  <si>
    <t>% de las Inversiones por grupo económico</t>
  </si>
  <si>
    <t>4.2 INVERSIONES</t>
  </si>
  <si>
    <t>Ver Cuadro</t>
  </si>
  <si>
    <t>Suscripciones (*)</t>
  </si>
  <si>
    <t>Comisión por Aranceles y corretajes</t>
  </si>
  <si>
    <t>No aplica</t>
  </si>
  <si>
    <t>4.4 – COMISIONES A PAGAR A LA ADMINISTRADORA</t>
  </si>
  <si>
    <t>Valores al cobro  (Nota 4.1 )</t>
  </si>
  <si>
    <t>Titulo de Renta fija (Nota 4.2 )</t>
  </si>
  <si>
    <t>Las cinco (5) Notas que se acompañan son parte integrante de de estos Estados Financieros</t>
  </si>
  <si>
    <t>Comisión por Corretaje y Aranceles</t>
  </si>
  <si>
    <t>Resultados Distribuidos</t>
  </si>
  <si>
    <t>Resultados acumulados Distrib</t>
  </si>
  <si>
    <t>Nota 5. HECHOS POSTERIORES AL CIERRE</t>
  </si>
  <si>
    <t>Resultados Acumulados</t>
  </si>
  <si>
    <t xml:space="preserve">Resultados acumulados  </t>
  </si>
  <si>
    <t>Efectivos en moneda estranjera depositadas en las cuentas bancarias y Casa de Bolsa</t>
  </si>
  <si>
    <t>Fondo de Inversión IN Ganadero Dólares Americanos</t>
  </si>
  <si>
    <t>FONDO DE INVERSIÓN IN GANADERO DÓLARES AMERICANOS</t>
  </si>
  <si>
    <t xml:space="preserve">Nota  1 – INFORMACIÓN BÁSICA DEL FONDO DE INVERSIÓN IN GANADERO DÓLARES AMERICANOS </t>
  </si>
  <si>
    <t>Objetivo principal del Fondo: El Fondo tendrá como objetivo principal invertir en el negocio ganadero, mediante la compra de desmamantes machos y hembras para su engorde, terminación y posterior comercialización. Las ventas provenientes de estos activos biológicos constituirán la principal fuente de ingresos del Fondo.
Está enfocado a los inversionistas que aspiran tener rendimientos superiores a las inversiones tradicionales asumiendo un riesgo moderado, y un perfil conservador, con disponibilidad del retorno de la inversión ajustado al ciclo de producción de invernada.
El Fondo, ofrece a los inversores exposición directa al sector ganadero a través de invertir en inversiones respaldadas por activos reales, a su vez entregará a sus participes la oportunidad de invertir en la economía real del país, mediante el desarrollo de actividades ganaderas, contribuyendo al crecimiento de este sector y al mismo tiempo ofrecer una rentabilidad atractiva a mediano y largo plazo.
Las inversiones del Fondo se efectuarán dentro del territorio Nacional, específicamente en la zona del Chaco Paraguayo. Los activos biológicos en los cuales invierta el Fondo serán registrados en el registro de marcas y señales de ganado del territorio nacional a nombre del Fondo.
El Fondo tendrá la potestad de firmar contratos de arrendamientos y subarrendamientos para la consecución del negocio.</t>
  </si>
  <si>
    <t>El Fondo tiene un objetivo de rendimiento del 8%, no obstante, el Fondo no garantiza su rentabilidad.                                                                               
Para dar cumplimiento a lo señalado en el número 1. Precedente, y dar cumplimiento con sus objetivos, el Fondo Invertirá sus recursos de acuerdo con los siguientes límites y criterios:                                                                                                                                                                                                                                          
En desmamantes machos y hembras con rango promedio inicial de 160 Kilogramos a 200 kilogramos para el proceso de invernada y terminación del hato, hasta alcanzar un peso final aproximadamente de 460 a 480 kilogramos de carne en machos y 400 a 420 Kilogramos en hembras, en un lapso de 18 a 24 meses, para su posterior venta en el mercado.                                                                                                                 
Los activos biológicos adquiridos por el Fondo tendrán su propia marca y se encontrarán inscriptos en la dirección de marcas de señales de ganado, a nombre del Fondo.
El proceso de invernada se llevará a cabo en campos a ser arrendados por el Fondo ubicadas en la zona del chaco paraguayo.                                                                                         
La venta del producto terminado se realizará a los frigoríficos, con los precios que rigen en los mercados internacionales ya que será destinado a la exportación. La renta obtenida en esta operación se distribuirá entre los cuotapartistas o inversionistas del fondo en cada fin del ciclo productivo de engorde.</t>
  </si>
  <si>
    <t>El índice de mortandad del hato ganadero, aceptado por el Fondo será de hasta el 2% anual.                                                                                                                                                                   
Adicionalmente, sin perjuicio de lo anterior, el Fondo, tendrá la posibilidad de arrendar o subarrendar los inmuebles necesarios para la consecución de los objetivos propuesto en el presente Reglamento Interno.                                                                                                                                               
Adicionalmente, el Fondo podrá invertir sus recursos en los siguientes valores y bienes, sin perjuicio de las cantidades que mantenga en bancos y siempre con un límite global para cada una de estas inversiones de un 75% del activo total del Fondo.                                                                                                             
Títulos emitidos por el Tesoro Público o garantizados por el mismo, cuya emisión haya sido registrada en el Registro de Valores que lleva la Comisión Nacional de Valores (CNV) o que cuenten con garantía estatal por el 100% de su valor hasta su total extinción.
Títulos emitidos por el Banco Central del Paraguay.                                                                                                                                                                                                                   
Depósitos a plazo y otros títulos representativos de captaciones de instituciones financieras o garantizados por éstas.                                                                                                                     
Bonos emitidos en la Bolsa de Valores y registradas en la Comisión Nacional de Valores.                                                                                                                                                                                           
Operaciones de venta con compromiso de compra y las operaciones de compra con compromiso de venta con los valores comprendidos en este apartado.                                                                                                                                                                                                                                                                                                        
Cuotas partes de fondos mutuos, tanto nacionales como extranjeros, que sean susceptibles de ser rescatadas. No se requerirá que dichos fondos tengan límite de inversión ni de diversificación en sus activos.</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</si>
  <si>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</si>
  <si>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Patrimonio Neto del Fondo de Inversión IN Ganadero Dólares Americanos</t>
  </si>
  <si>
    <t>CREDITOS</t>
  </si>
  <si>
    <t>Impuestos Corrientes</t>
  </si>
  <si>
    <t>Anticipos a Proveedores</t>
  </si>
  <si>
    <t>Activos Biologicos en Producción</t>
  </si>
  <si>
    <t>PLAN FONDO DE INVERSION IN GANADERO U$S</t>
  </si>
  <si>
    <t>Cuentas a Pagar</t>
  </si>
  <si>
    <t>El Fondo no constituye Previsiones.</t>
  </si>
  <si>
    <t>Bancos M/L Cta Cte</t>
  </si>
  <si>
    <t>Bancos M/E Cta Cte</t>
  </si>
  <si>
    <t xml:space="preserve"> Las inversiones (Bonos y CDA en cartera), se exponen a sus valores actualizados. Las diferencias  se exponen en el estado de resultados en el rubro intereses ganados.</t>
  </si>
  <si>
    <t>a)    Diferencia de cambio en Moneda Extranjera</t>
  </si>
  <si>
    <t>b)   Gastos operacionales y comisiones de la administradora con cargo al Fondo:</t>
  </si>
  <si>
    <t>c)    Información Estadística</t>
  </si>
  <si>
    <t xml:space="preserve">Investor Casa De Bolsa S.A. M/L </t>
  </si>
  <si>
    <t xml:space="preserve">Investor Casa De Bolsa S.A. M/E </t>
  </si>
  <si>
    <t>Precio de Compra del Ganado Vacuno</t>
  </si>
  <si>
    <t>Resumen</t>
  </si>
  <si>
    <t>Inversiones en Activos Biologicos</t>
  </si>
  <si>
    <t>Inversiones en Titulos - Valores</t>
  </si>
  <si>
    <t>(EN DOLARES AMERICANOS)</t>
  </si>
  <si>
    <t xml:space="preserve">ESTADO DEL ACTIVO NETO </t>
  </si>
  <si>
    <t>ESTADO DE INGRESOS Y EGRESOS</t>
  </si>
  <si>
    <t>ESTADO DE FLUJOS DE EFECTIVO</t>
  </si>
  <si>
    <t xml:space="preserve">ESTADO DE RESULTADOS </t>
  </si>
  <si>
    <t>La emisión de cuotas de participación se realizará en moneda extranjera (Dólares americanos), los valores serán de oferta pública, inscriptas en el registro de la Comisión Nacional de Valores (C.N.V.) y registrada en la Bolsa de Valores y Productos de Asunción S.A. (B.V.P.A.S.A).</t>
  </si>
  <si>
    <t xml:space="preserve">Clientes </t>
  </si>
  <si>
    <t>GASTOS PAGADOS POR ADELANTADO</t>
  </si>
  <si>
    <t>Alquileres pagados por adelantado</t>
  </si>
  <si>
    <t>Costo de Trasformacion de Activo Biologico</t>
  </si>
  <si>
    <t>Aumento o disminución en acreedores por operaciones</t>
  </si>
  <si>
    <t xml:space="preserve"> Los fondos se constituyeron  en moneda extranjera, pero exisitieron operaciones en moneda local, por lo cual se realizo la conversión de sus Estados Financieros a Dólares Americanos, se efectúa al cierre al solo efecto de su presentación a los entes reguladores. Las diferencias de cambio que se exponen en el Flujo de Efectivo y la Variación del activo neto, es al sólo efecto de ajustar los saldos iniciales a los tipos de cambo del presente ejercicio.</t>
  </si>
  <si>
    <t>Otros Gastos</t>
  </si>
  <si>
    <t>Costo de Transformacion de AB</t>
  </si>
  <si>
    <t>BIENES DE USO</t>
  </si>
  <si>
    <t>Popiedad, Planta y Equipo</t>
  </si>
  <si>
    <t>(-) Depreciaciones Acumuladas</t>
  </si>
  <si>
    <t>Resultados del Ejercicio</t>
  </si>
  <si>
    <t>Cambio Promedio vigente</t>
  </si>
  <si>
    <t>Efectivo y equivalentes de efectivo al final de periodo</t>
  </si>
  <si>
    <t>Efectivo y equivalentes de efectivo al inicio</t>
  </si>
  <si>
    <t>Aumento (disminución) de efectivo y equivalente de efectivo</t>
  </si>
  <si>
    <t>Efectivo neto provisto (usado) por Actividades de Financiamiento</t>
  </si>
  <si>
    <t>Proveniente de emisión de acciones</t>
  </si>
  <si>
    <t>Dividendos pagados</t>
  </si>
  <si>
    <t>Préstamos bancarios</t>
  </si>
  <si>
    <t>Flujos de Efectivo por Actividades de Financiamiento</t>
  </si>
  <si>
    <t>Efectivo neto provisto (usado) por Actividades de inversion</t>
  </si>
  <si>
    <t>Dividendos percibidos</t>
  </si>
  <si>
    <t>Intereses percibidos</t>
  </si>
  <si>
    <t>Adquisicion de acciones y titulos de deuda</t>
  </si>
  <si>
    <t>Producto de la Venta de Bienes de Uso</t>
  </si>
  <si>
    <t>Flujos de Efectivo por Actividades de Operación</t>
  </si>
  <si>
    <t>Impuesto a la Renta</t>
  </si>
  <si>
    <t>Otros pagos y cobros</t>
  </si>
  <si>
    <t>Efectivo pagado a Empleados</t>
  </si>
  <si>
    <t xml:space="preserve">Efectivo pagado a Proveedores </t>
  </si>
  <si>
    <t>Efectivo Recibido por Otros Beneficios</t>
  </si>
  <si>
    <t>Efectivo Recibido de Clientes</t>
  </si>
  <si>
    <t>Producto de la Venta de B. Uso</t>
  </si>
  <si>
    <t>RESULTADO DEL EJERCICIO</t>
  </si>
  <si>
    <t xml:space="preserve">IMPUESTO A LA RENTA  </t>
  </si>
  <si>
    <t>INTERESES PAGADOS Y DEVENGADOS PRESTAMOS</t>
  </si>
  <si>
    <t>SEGUROS</t>
  </si>
  <si>
    <t>RESERVA LEGAL</t>
  </si>
  <si>
    <t>DEPRECIACIÓN Y AMORTIZACION DEL EJERCICIO</t>
  </si>
  <si>
    <t>GASTOS GENERALES</t>
  </si>
  <si>
    <t>GASTOS DE VENTAS</t>
  </si>
  <si>
    <t>SUELDOS Y JORNALES</t>
  </si>
  <si>
    <t>COSTO DE VENTAS</t>
  </si>
  <si>
    <t>DIVIDENDOS COBRADOS</t>
  </si>
  <si>
    <t>INTERESES DEVENGADOS POSITIVO</t>
  </si>
  <si>
    <t>OTROS INGRESOS OPERATIVOS</t>
  </si>
  <si>
    <t>INGRESOS POR INTERMEDIACION Y COMISIONES (OPERATIVOS)</t>
  </si>
  <si>
    <t>ESTADO DE RESUTADO</t>
  </si>
  <si>
    <t>UTILIDADES DEL EJERCICIO</t>
  </si>
  <si>
    <t>RETIRO A CTA DE UTILIDADES</t>
  </si>
  <si>
    <t>RESULTADOS  ACUMULADOS</t>
  </si>
  <si>
    <t>REVALUO BVPASA</t>
  </si>
  <si>
    <t>RESERVA DE REVALUO</t>
  </si>
  <si>
    <t>APORTE A FUTURA CAPITALIZACION(EFECTIVO)</t>
  </si>
  <si>
    <t>CAPITAL INTEGRADO</t>
  </si>
  <si>
    <t>SUELDOS A PAGAR Y EMPRESAS RELACIONADAS</t>
  </si>
  <si>
    <t>IMPUESTO A LA RENTA A PAGAR</t>
  </si>
  <si>
    <t>DIVIDENDOS A DISTRIBUIR</t>
  </si>
  <si>
    <t>OTRAS DEUDAS (NO INCLUIDAS ANTERIORMENTE)</t>
  </si>
  <si>
    <t xml:space="preserve">ACREEDORES POR INTERMEDIACION                               </t>
  </si>
  <si>
    <t xml:space="preserve">PRESTAMOS EN BANCOS              </t>
  </si>
  <si>
    <t xml:space="preserve">PASIVO  </t>
  </si>
  <si>
    <t>TOTAL ACTIVO</t>
  </si>
  <si>
    <t>GASTOS DIFERIDOS O NO DEVENGADOS</t>
  </si>
  <si>
    <t>(AMORTIZACION DE INTANGIBLES)</t>
  </si>
  <si>
    <t>BIENES INTANGIBLES</t>
  </si>
  <si>
    <t xml:space="preserve">(DEPRE. ACUMULADAS)              </t>
  </si>
  <si>
    <t xml:space="preserve">BIENES DE USO                           </t>
  </si>
  <si>
    <t>INVERSIONES EN OTRAS GANADO</t>
  </si>
  <si>
    <t>INVERSIONES EN VALORES PUBLICOS Y PRIVADOS</t>
  </si>
  <si>
    <t xml:space="preserve">(PREVISIÓN P/ INCOBRABLES)   </t>
  </si>
  <si>
    <t>DEUDORES VARIOS Y OTROS CREDITOS</t>
  </si>
  <si>
    <t>DEUDORES POR INTERMEDIACION</t>
  </si>
  <si>
    <t>ANTICIPO DE IRACIS</t>
  </si>
  <si>
    <t xml:space="preserve">CREDITOS FISCALES </t>
  </si>
  <si>
    <t xml:space="preserve">ACTIVO </t>
  </si>
  <si>
    <t>PROVISTOS</t>
  </si>
  <si>
    <t>ENTES RELACIONADOS</t>
  </si>
  <si>
    <t>EMPLEADOS</t>
  </si>
  <si>
    <t>RENTA</t>
  </si>
  <si>
    <t>P/MERCAD.</t>
  </si>
  <si>
    <t>BENEFICIOS</t>
  </si>
  <si>
    <t>CLIENTES</t>
  </si>
  <si>
    <t>(CREDITOS)</t>
  </si>
  <si>
    <t>DEBITOS</t>
  </si>
  <si>
    <t>(USADOS)</t>
  </si>
  <si>
    <t>COBROS (PAGOS)</t>
  </si>
  <si>
    <t xml:space="preserve">PAGO A </t>
  </si>
  <si>
    <t>PAGOS IMP</t>
  </si>
  <si>
    <t>PAGOS PROVEED.</t>
  </si>
  <si>
    <t>OTROS</t>
  </si>
  <si>
    <t>RECIBIDO DE</t>
  </si>
  <si>
    <t>FINANCIAMIENTOS</t>
  </si>
  <si>
    <t>DE INVERSION</t>
  </si>
  <si>
    <t>ACTIVIDADES DE OPERACIÓN</t>
  </si>
  <si>
    <t>VARIACIÓN</t>
  </si>
  <si>
    <t>BALANCE   Y</t>
  </si>
  <si>
    <t>ELIMINACIONES</t>
  </si>
  <si>
    <t>ACTIVIDADES DE</t>
  </si>
  <si>
    <t>ACTIVIDADES</t>
  </si>
  <si>
    <t>(-) Salida de Dinero</t>
  </si>
  <si>
    <t>(-) Haber</t>
  </si>
  <si>
    <t>(+) Entrada Efectivo</t>
  </si>
  <si>
    <t>(+) Debe</t>
  </si>
  <si>
    <t>FLUJO DE EFECTIVO</t>
  </si>
  <si>
    <t>Inversiones en Ganado</t>
  </si>
  <si>
    <t>(Anexo D)</t>
  </si>
  <si>
    <r>
      <t xml:space="preserve"> Naturaleza jurídica: </t>
    </r>
    <r>
      <rPr>
        <sz val="11"/>
        <color theme="1"/>
        <rFont val="Noto Sans"/>
        <family val="2"/>
      </rPr>
      <t xml:space="preserve">  FONDO DE INVERSIÓN IN GANADERO DÓLARES AMERICANOS</t>
    </r>
  </si>
  <si>
    <r>
      <t>Autorizados por Resolución Nro. 27 E/21 de fecha 02 de Agosto de 2021 de la Comisión Nacional de Valores</t>
    </r>
    <r>
      <rPr>
        <b/>
        <sz val="11"/>
        <color theme="1"/>
        <rFont val="Noto Sans"/>
        <family val="2"/>
      </rPr>
      <t>;</t>
    </r>
  </si>
  <si>
    <r>
      <rPr>
        <b/>
        <sz val="11"/>
        <color theme="1"/>
        <rFont val="Noto Sans"/>
        <family val="2"/>
      </rPr>
      <t xml:space="preserve">Valor total del Fondo: </t>
    </r>
    <r>
      <rPr>
        <sz val="11"/>
        <color theme="1"/>
        <rFont val="Noto Sans"/>
        <family val="2"/>
      </rPr>
      <t>USD 10.000.000,00 (Dólares americanos Diez millones).</t>
    </r>
  </si>
  <si>
    <r>
      <rPr>
        <b/>
        <sz val="11"/>
        <color theme="1"/>
        <rFont val="Noto Sans"/>
        <family val="2"/>
      </rPr>
      <t>El valor nominal de cada cuota:</t>
    </r>
    <r>
      <rPr>
        <sz val="11"/>
        <color theme="1"/>
        <rFont val="Noto Sans"/>
        <family val="2"/>
      </rPr>
      <t xml:space="preserve"> USD 1.000,00 (Dólares americanos Un mil).</t>
    </r>
  </si>
  <si>
    <r>
      <rPr>
        <b/>
        <sz val="11"/>
        <color theme="1"/>
        <rFont val="Noto Sans"/>
        <family val="2"/>
      </rPr>
      <t>Plazo de colocación:</t>
    </r>
    <r>
      <rPr>
        <sz val="11"/>
        <color theme="1"/>
        <rFont val="Noto Sans"/>
        <family val="2"/>
      </rPr>
      <t xml:space="preserve"> 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 </t>
    </r>
  </si>
  <si>
    <r>
      <rPr>
        <b/>
        <sz val="11"/>
        <color theme="1"/>
        <rFont val="Noto Sans"/>
        <family val="2"/>
      </rPr>
      <t>Cantidad de cuotas:</t>
    </r>
    <r>
      <rPr>
        <sz val="11"/>
        <color theme="1"/>
        <rFont val="Noto Sans"/>
        <family val="2"/>
      </rPr>
      <t xml:space="preserve"> 10.000 (Diez mil).</t>
    </r>
  </si>
  <si>
    <r>
      <rPr>
        <b/>
        <sz val="11"/>
        <color theme="1"/>
        <rFont val="Noto Sans"/>
        <family val="2"/>
      </rPr>
      <t>Precio</t>
    </r>
    <r>
      <rPr>
        <sz val="11"/>
        <color theme="1"/>
        <rFont val="Noto Sans"/>
        <family val="2"/>
      </rPr>
      <t>: No podrá ser inferior al que resulte de dividir el valor diario del patrimonio del fondo por el número de cuotas pagadas a la fecha.</t>
    </r>
  </si>
  <si>
    <r>
      <rPr>
        <b/>
        <sz val="11"/>
        <color theme="1"/>
        <rFont val="Noto Sans"/>
        <family val="2"/>
      </rPr>
      <t xml:space="preserve">Plazo de colocación: </t>
    </r>
    <r>
      <rPr>
        <sz val="11"/>
        <color theme="1"/>
        <rFont val="Noto Sans"/>
        <family val="2"/>
      </rPr>
      <t xml:space="preserve">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 </t>
    </r>
  </si>
  <si>
    <r>
      <rPr>
        <b/>
        <sz val="11"/>
        <color theme="1"/>
        <rFont val="Noto Sans"/>
        <family val="2"/>
      </rPr>
      <t>Agente colocador:</t>
    </r>
    <r>
      <rPr>
        <sz val="11"/>
        <color theme="1"/>
        <rFont val="Noto Sans"/>
        <family val="2"/>
      </rPr>
      <t xml:space="preserve"> INVESTOR Administradora de Fondos Patrimoniales de Inversión S.A. e INVESTOR Casa de Bolsa S.A.</t>
    </r>
  </si>
  <si>
    <r>
      <rPr>
        <b/>
        <sz val="11"/>
        <color theme="1"/>
        <rFont val="Noto Sans"/>
        <family val="2"/>
      </rPr>
      <t>Entidad de Custodia de las cuotas partes</t>
    </r>
    <r>
      <rPr>
        <sz val="11"/>
        <color theme="1"/>
        <rFont val="Noto Sans"/>
        <family val="2"/>
      </rPr>
      <t>: Bolsa de Valores y Productos de Asunción S.A. (B.V.P.A.S.A), forma desmaterializada por Sistema Electrónico de Negociación (S.E.N.).</t>
    </r>
  </si>
  <si>
    <r>
      <rPr>
        <b/>
        <sz val="11"/>
        <color theme="1"/>
        <rFont val="Noto Sans"/>
        <family val="2"/>
      </rPr>
      <t xml:space="preserve">Entidad de Custodia del portafolio del Fondo: </t>
    </r>
    <r>
      <rPr>
        <sz val="11"/>
        <color theme="1"/>
        <rFont val="Noto Sans"/>
        <family val="2"/>
      </rPr>
      <t>Bolsa de Valores y Productos de Asunción S.A. (B.V.P.A.S.A) e Investor Casa de Bolsa S.A.</t>
    </r>
  </si>
  <si>
    <r>
      <rPr>
        <b/>
        <sz val="11"/>
        <color theme="1"/>
        <rFont val="Noto Sans"/>
        <family val="2"/>
      </rPr>
      <t>Valor máximo de compra:</t>
    </r>
    <r>
      <rPr>
        <sz val="11"/>
        <color theme="1"/>
        <rFont val="Noto Sans"/>
        <family val="2"/>
      </rPr>
      <t xml:space="preserve"> hasta 25% de las cuotas del fondo (2.500 cuotas) por valor nominal de cada cuota USD 1.000 (Dólares Americanos un mil) = USD 2.5000.000 (Dólares Americanos Dos millones Quinientos Mil). </t>
    </r>
  </si>
  <si>
    <r>
      <rPr>
        <b/>
        <sz val="11"/>
        <color theme="1"/>
        <rFont val="Noto Sans"/>
        <family val="2"/>
      </rPr>
      <t>Límites de permanencia:</t>
    </r>
    <r>
      <rPr>
        <sz val="11"/>
        <color theme="1"/>
        <rFont val="Noto Sans"/>
        <family val="2"/>
      </rPr>
      <t xml:space="preserve"> 8 años, prorrogable sucesivamente por periodos de 4 años, a criterio de la Asamblea Extraordinaria de Aportantes.</t>
    </r>
  </si>
  <si>
    <r>
      <rPr>
        <b/>
        <sz val="11"/>
        <color theme="1"/>
        <rFont val="Noto Sans"/>
        <family val="2"/>
      </rPr>
      <t xml:space="preserve">Reglas para suscripción: </t>
    </r>
    <r>
      <rPr>
        <sz val="11"/>
        <color theme="1"/>
        <rFont val="Noto Sans"/>
        <family val="2"/>
      </rPr>
      <t xml:space="preserve">Los partícipes deberán suscribir con la Sociedad Administradora el Contrato de Suscripción al fondo y la Solicitud de Inversión correspondiente. </t>
    </r>
  </si>
  <si>
    <r>
      <rPr>
        <b/>
        <sz val="11"/>
        <color theme="1"/>
        <rFont val="Noto Sans"/>
        <family val="2"/>
      </rPr>
      <t>Forma de representación de las cuotas:</t>
    </r>
    <r>
      <rPr>
        <sz val="11"/>
        <color theme="1"/>
        <rFont val="Noto Sans"/>
        <family val="2"/>
      </rPr>
      <t xml:space="preserve"> Los aportes quedarán expresados en cuotas del fondo, nominativas, unitarias de igual valor y características, y no podrán rescatarse antes de la liquidación del Fondo.</t>
    </r>
  </si>
  <si>
    <r>
      <t>Fue inscripta en la Comisión Nacional de Valores por medio de la Resolucion Nº  34 E/17 de fecha 24 de Agosto de 2017 de la Comisión Nacional de Valores</t>
    </r>
    <r>
      <rPr>
        <b/>
        <sz val="11"/>
        <color theme="1"/>
        <rFont val="Noto Sans"/>
        <family val="2"/>
      </rPr>
      <t>;</t>
    </r>
  </si>
  <si>
    <r>
      <rPr>
        <b/>
        <sz val="11"/>
        <color theme="1"/>
        <rFont val="Noto Sans"/>
        <family val="2"/>
      </rPr>
      <t>2.2 – Entidad encargada de la custodia</t>
    </r>
    <r>
      <rPr>
        <sz val="11"/>
        <color theme="1"/>
        <rFont val="Noto Sans"/>
        <family val="2"/>
      </rPr>
      <t>: BVPASA e INVESTOR Casa de Bolsa S.A.</t>
    </r>
  </si>
  <si>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</si>
  <si>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</si>
  <si>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Asimismo, en este rubro se registran los  Activos Biologicos a su valor de compra y se valuan a su valor razonable.</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</si>
  <si>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</si>
  <si>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</si>
  <si>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r>
      <t xml:space="preserve">3.13 </t>
    </r>
    <r>
      <rPr>
        <sz val="11"/>
        <color theme="1"/>
        <rFont val="Noto Sans"/>
        <family val="2"/>
      </rPr>
      <t>Tipos de cambio utilizados para convertir en moneda nacional los saldos en Moneda Extranjera:</t>
    </r>
  </si>
  <si>
    <r>
      <t xml:space="preserve">Ø  </t>
    </r>
    <r>
      <rPr>
        <u/>
        <sz val="11"/>
        <color theme="1"/>
        <rFont val="Noto Sans"/>
        <family val="2"/>
      </rPr>
      <t>Comisión de administración</t>
    </r>
    <r>
      <rPr>
        <sz val="11"/>
        <color theme="1"/>
        <rFont val="Noto Sans"/>
        <family val="2"/>
      </rPr>
      <t xml:space="preserve">: De Hasta 10,00 % nominal anual (base 365) más IVA  sobre el patrimonio neto de pre cierre administrado. La comisión se devenga diariamente y se cobra mensualmente. </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</si>
  <si>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</si>
  <si>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Combustibles para Estancia</t>
  </si>
  <si>
    <t>Perdidas por Valuaciones Dif de Cambio</t>
  </si>
  <si>
    <t>Ganancias por Valuaciones Dif de Cambio</t>
  </si>
  <si>
    <t>Ajuste por Conversión U$D</t>
  </si>
  <si>
    <t>AJUSTE POR CONVERSION</t>
  </si>
  <si>
    <t>Bonos Corporativos</t>
  </si>
  <si>
    <t>Instrumento</t>
  </si>
  <si>
    <t>Saldo Contable</t>
  </si>
  <si>
    <t>Diferencias</t>
  </si>
  <si>
    <t>Diferencia del Cuadro</t>
  </si>
  <si>
    <t>Ingresos por Tenenciade Ganado</t>
  </si>
  <si>
    <t>Recaudaciones a Depositar M/L</t>
  </si>
  <si>
    <t>Pérdida en Operaciones/Valuaciones Disp.</t>
  </si>
  <si>
    <t>Tipo de cambio vendedor</t>
  </si>
  <si>
    <t>Total de las Inversiones</t>
  </si>
  <si>
    <t xml:space="preserve">El flujo de efectivos fue preparado de acuerdo con la Resolución CG N° 35/2023 de la Comisión Nacional de Valores. </t>
  </si>
  <si>
    <t>Otros</t>
  </si>
  <si>
    <t>AL  31/12/2022</t>
  </si>
  <si>
    <t>Cantidad Cuota Parte</t>
  </si>
  <si>
    <t>Valor Cuota Parte</t>
  </si>
  <si>
    <t>Inventario de Ganado Vacuno</t>
  </si>
  <si>
    <t>Inventario De Ganado Vacuno</t>
  </si>
  <si>
    <t>Ganadero</t>
  </si>
  <si>
    <t>Paraguay</t>
  </si>
  <si>
    <t>NA</t>
  </si>
  <si>
    <t>Guaraníes</t>
  </si>
  <si>
    <t>PATRIMONIO DEL FONDO AL 31/03/2023</t>
  </si>
  <si>
    <t>TOTAL ACTIVO NO CORRIENTE</t>
  </si>
  <si>
    <t>Rescate/Distribucion de Resultados</t>
  </si>
  <si>
    <t>Correspondiente al 30/09/2023 con cifras comparativas al 31/12/2022</t>
  </si>
  <si>
    <t>Correspondiente al 30/09/2023 con cifras comparativas al 30/09/2022</t>
  </si>
  <si>
    <t>TOTAL DEL ACTIVO NETO AL 30/09/2023</t>
  </si>
  <si>
    <t>TOTAL DEL ACTIVO NETO AL 30/09/2022</t>
  </si>
  <si>
    <t>TOTAL DEL ACTIVO NETO AL 30-09-2022</t>
  </si>
  <si>
    <t>TOTAL DEL ACTIVO NETO AL 30-09-2023</t>
  </si>
  <si>
    <t xml:space="preserve">Los estados financieros están preparados en Dólares Americanos. Para la conversión de los estados financieros a moneda funcional se utiliza los siguientes  tipos de cambios: comprador establecido para el cierre del mes por la Administración ributaria 1USD =7.289,83 los activos y 1 USD = 7.307,20 para los pasivos monetarios. Y el tipo de cambio promedio a la fecha,  para los Estados de Resultados y Tipo de Cambio Historico para el Patrimonio Neto. </t>
  </si>
  <si>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30 de setiembre de 2023</t>
    </r>
  </si>
  <si>
    <t>No existen hechos posteriores al cierre del trimestre que modifique significativamente los estados financieros cerrados a la fecha.</t>
  </si>
  <si>
    <r>
      <t xml:space="preserve">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t>
    </r>
    <r>
      <rPr>
        <b/>
        <sz val="11"/>
        <color theme="1"/>
        <rFont val="Noto Sans"/>
        <family val="2"/>
      </rPr>
      <t>30 de Setiembre 2023</t>
    </r>
    <r>
      <rPr>
        <sz val="11"/>
        <color theme="1"/>
        <rFont val="Noto Sans"/>
        <family val="2"/>
      </rPr>
      <t>,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</si>
</sst>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0_);\(#,#00\)"/>
    <numFmt numFmtId="169" formatCode="#,##0.00_ ;\-#,##0.00\ "/>
    <numFmt numFmtId="170" formatCode="_-* #,##0_-;\-* #,##0_-;_-* &quot;-&quot;??_-;_-@_-"/>
    <numFmt numFmtId="171" formatCode="0.000%"/>
    <numFmt numFmtId="172" formatCode="_-* #,##0.00\ _€_-;\-* #,##0.00\ _€_-;_-* &quot;-&quot;??\ _€_-;_-@_-"/>
    <numFmt numFmtId="173" formatCode="_ * #,##0.00_ ;_ * \-#,##0.00_ ;_ * &quot;-&quot;_ ;_ @_ "/>
    <numFmt numFmtId="174" formatCode="#,##0;\(#,##0\)"/>
    <numFmt numFmtId="175" formatCode="_(* #,##0_);_(* \(#,##0\);_(* &quot;-&quot;??_);_(@_)"/>
    <numFmt numFmtId="176" formatCode="#,##0.00;\(#,##0.00\)"/>
    <numFmt numFmtId="177" formatCode="_ * #,##0.00000_ ;_ * \-#,##0.00000_ ;_ * &quot;-&quot;_ ;_ @_ "/>
    <numFmt numFmtId="178" formatCode="_-* #,##0.000000_-;\-* #,##0.000000_-;_-* &quot;-&quot;??_-;_-@_-"/>
  </numFmts>
  <fonts count="105"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1"/>
      <color theme="10"/>
      <name val="Calibri"/>
      <family val="2"/>
      <scheme val="minor"/>
    </font>
    <font>
      <sz val="11"/>
      <color indexed="8"/>
      <name val="Calibri"/>
      <family val="2"/>
      <scheme val="minor"/>
    </font>
    <font>
      <sz val="10"/>
      <name val="Calibri"/>
      <family val="2"/>
      <scheme val="minor"/>
    </font>
    <font>
      <sz val="12"/>
      <name val="Arial"/>
      <family val="2"/>
    </font>
    <font>
      <b/>
      <sz val="12"/>
      <color indexed="10"/>
      <name val="Arial"/>
      <family val="2"/>
    </font>
    <font>
      <sz val="12"/>
      <color indexed="8"/>
      <name val="Arial"/>
      <family val="2"/>
    </font>
    <font>
      <b/>
      <sz val="12"/>
      <color indexed="8"/>
      <name val="Arial"/>
      <family val="2"/>
    </font>
    <font>
      <b/>
      <sz val="16"/>
      <color indexed="8"/>
      <name val="Arial"/>
      <family val="2"/>
    </font>
    <font>
      <sz val="10"/>
      <color indexed="8"/>
      <name val="Arial"/>
      <family val="2"/>
    </font>
    <font>
      <b/>
      <sz val="12"/>
      <name val="Arial"/>
      <family val="2"/>
    </font>
    <font>
      <b/>
      <sz val="10"/>
      <name val="Arial"/>
      <family val="2"/>
    </font>
    <font>
      <b/>
      <sz val="10"/>
      <color indexed="10"/>
      <name val="Arial"/>
      <family val="2"/>
    </font>
    <font>
      <b/>
      <sz val="11"/>
      <name val="Arial"/>
      <family val="2"/>
    </font>
    <font>
      <b/>
      <sz val="10"/>
      <color theme="9" tint="-0.249977111117893"/>
      <name val="Arial"/>
      <family val="2"/>
    </font>
    <font>
      <b/>
      <sz val="10"/>
      <color rgb="FFFF0000"/>
      <name val="Arial"/>
      <family val="2"/>
    </font>
    <font>
      <b/>
      <i/>
      <sz val="10"/>
      <name val="Arial"/>
      <family val="2"/>
    </font>
    <font>
      <b/>
      <sz val="10"/>
      <color theme="9"/>
      <name val="Arial"/>
      <family val="2"/>
    </font>
    <font>
      <sz val="10"/>
      <color theme="9"/>
      <name val="Arial"/>
      <family val="2"/>
    </font>
    <font>
      <sz val="9"/>
      <name val="Arial"/>
      <family val="2"/>
    </font>
    <font>
      <b/>
      <i/>
      <sz val="9"/>
      <name val="Arial"/>
      <family val="2"/>
    </font>
    <font>
      <sz val="10"/>
      <color theme="9" tint="-0.249977111117893"/>
      <name val="Arial"/>
      <family val="2"/>
    </font>
    <font>
      <b/>
      <sz val="10"/>
      <color theme="7" tint="-0.249977111117893"/>
      <name val="Arial"/>
      <family val="2"/>
    </font>
    <font>
      <b/>
      <sz val="8"/>
      <name val="Arial"/>
      <family val="2"/>
    </font>
    <font>
      <b/>
      <sz val="5"/>
      <name val="Arial"/>
      <family val="2"/>
    </font>
    <font>
      <b/>
      <sz val="9"/>
      <name val="Arial"/>
      <family val="2"/>
    </font>
    <font>
      <b/>
      <sz val="11"/>
      <color theme="9"/>
      <name val="Arial"/>
      <family val="2"/>
    </font>
    <font>
      <b/>
      <sz val="7"/>
      <name val="Arial"/>
      <family val="2"/>
    </font>
    <font>
      <b/>
      <i/>
      <sz val="14"/>
      <name val="Arial"/>
      <family val="2"/>
    </font>
    <font>
      <b/>
      <sz val="10"/>
      <color rgb="FF000000"/>
      <name val="Tahoma"/>
      <family val="2"/>
    </font>
    <font>
      <sz val="10"/>
      <color rgb="FF000000"/>
      <name val="Tahoma"/>
      <family val="2"/>
    </font>
    <font>
      <sz val="11"/>
      <color theme="1"/>
      <name val="Noto Sans"/>
      <family val="2"/>
    </font>
    <font>
      <b/>
      <sz val="11"/>
      <color theme="1"/>
      <name val="Noto Sans"/>
      <family val="2"/>
    </font>
    <font>
      <sz val="18"/>
      <color theme="0"/>
      <name val="Noto Sans"/>
      <family val="2"/>
    </font>
    <font>
      <sz val="18"/>
      <name val="Noto Sans"/>
      <family val="2"/>
    </font>
    <font>
      <sz val="28"/>
      <color theme="0"/>
      <name val="Noto Sans"/>
      <family val="2"/>
    </font>
    <font>
      <sz val="10"/>
      <color theme="1"/>
      <name val="Noto Sans"/>
      <family val="2"/>
    </font>
    <font>
      <sz val="11"/>
      <name val="Noto Sans"/>
      <family val="2"/>
    </font>
    <font>
      <u/>
      <sz val="11"/>
      <name val="Noto Sans"/>
      <family val="2"/>
    </font>
    <font>
      <b/>
      <sz val="12"/>
      <color theme="1"/>
      <name val="Noto Sans"/>
      <family val="2"/>
    </font>
    <font>
      <sz val="11"/>
      <color indexed="8"/>
      <name val="Noto Sans"/>
      <family val="2"/>
    </font>
    <font>
      <sz val="10"/>
      <name val="Noto Sans"/>
      <family val="2"/>
    </font>
    <font>
      <b/>
      <sz val="18"/>
      <color indexed="8"/>
      <name val="Noto Sans"/>
      <family val="2"/>
    </font>
    <font>
      <b/>
      <u/>
      <sz val="16"/>
      <name val="Noto Sans"/>
      <family val="2"/>
    </font>
    <font>
      <b/>
      <sz val="11"/>
      <color indexed="8"/>
      <name val="Noto Sans"/>
      <family val="2"/>
    </font>
    <font>
      <sz val="11"/>
      <color theme="0"/>
      <name val="Noto Sans"/>
      <family val="2"/>
    </font>
    <font>
      <b/>
      <sz val="8"/>
      <color indexed="8"/>
      <name val="Noto Sans"/>
      <family val="2"/>
    </font>
    <font>
      <b/>
      <sz val="11"/>
      <name val="Noto Sans"/>
      <family val="2"/>
    </font>
    <font>
      <sz val="11"/>
      <color rgb="FFFF0000"/>
      <name val="Noto Sans"/>
      <family val="2"/>
    </font>
    <font>
      <b/>
      <sz val="10"/>
      <name val="Noto Sans"/>
      <family val="2"/>
    </font>
    <font>
      <b/>
      <sz val="11"/>
      <color theme="0"/>
      <name val="Noto Sans"/>
      <family val="2"/>
    </font>
    <font>
      <b/>
      <u/>
      <sz val="11"/>
      <name val="Noto Sans"/>
      <family val="2"/>
    </font>
    <font>
      <b/>
      <u/>
      <sz val="18"/>
      <name val="Noto Sans"/>
      <family val="2"/>
    </font>
    <font>
      <sz val="9"/>
      <name val="Noto Sans"/>
      <family val="2"/>
    </font>
    <font>
      <u/>
      <sz val="11"/>
      <color theme="10"/>
      <name val="Noto Sans"/>
      <family val="2"/>
    </font>
    <font>
      <b/>
      <u/>
      <sz val="11"/>
      <color theme="1"/>
      <name val="Noto Sans"/>
      <family val="2"/>
    </font>
    <font>
      <b/>
      <sz val="11"/>
      <color rgb="FF000000"/>
      <name val="Noto Sans"/>
      <family val="2"/>
    </font>
    <font>
      <sz val="11"/>
      <color rgb="FF000000"/>
      <name val="Noto Sans"/>
      <family val="2"/>
    </font>
    <font>
      <u/>
      <sz val="11"/>
      <color theme="1"/>
      <name val="Noto Sans"/>
      <family val="2"/>
    </font>
    <font>
      <sz val="11"/>
      <color theme="0"/>
      <name val="Calibri"/>
      <family val="2"/>
      <scheme val="minor"/>
    </font>
    <font>
      <sz val="10"/>
      <color rgb="FFFF0000"/>
      <name val="Arial"/>
      <family val="2"/>
    </font>
    <font>
      <sz val="9"/>
      <color theme="5"/>
      <name val="Arial"/>
      <family val="2"/>
    </font>
    <font>
      <sz val="10"/>
      <color theme="5"/>
      <name val="Arial"/>
      <family val="2"/>
    </font>
    <font>
      <b/>
      <sz val="10"/>
      <color theme="5"/>
      <name val="Arial"/>
      <family val="2"/>
    </font>
    <font>
      <i/>
      <sz val="11"/>
      <name val="Noto Sans"/>
      <family val="2"/>
    </font>
    <font>
      <b/>
      <sz val="11"/>
      <color theme="0" tint="-0.14999847407452621"/>
      <name val="Noto Sans"/>
      <family val="2"/>
    </font>
    <font>
      <sz val="11"/>
      <color theme="0" tint="-0.14999847407452621"/>
      <name val="Noto Sans"/>
      <family val="2"/>
    </font>
    <font>
      <b/>
      <sz val="9"/>
      <color rgb="FF000000"/>
      <name val="Tahoma"/>
      <family val="2"/>
    </font>
    <font>
      <sz val="9"/>
      <color rgb="FF000000"/>
      <name val="Tahoma"/>
      <family val="2"/>
    </font>
    <font>
      <b/>
      <sz val="11"/>
      <name val="Noto Sans"/>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rgb="FF000000"/>
      <name val="Calibri"/>
      <family val="2"/>
      <scheme val="minor"/>
    </font>
    <font>
      <i/>
      <sz val="11"/>
      <name val="Noto Sans"/>
    </font>
    <font>
      <i/>
      <sz val="11"/>
      <color theme="1"/>
      <name val="Noto Sans"/>
    </font>
    <font>
      <b/>
      <i/>
      <sz val="11"/>
      <color theme="1"/>
      <name val="Noto Sans"/>
    </font>
    <font>
      <b/>
      <i/>
      <sz val="11"/>
      <name val="Noto Sans"/>
    </font>
    <font>
      <sz val="11"/>
      <color indexed="8"/>
      <name val="Noto Sans"/>
    </font>
    <font>
      <sz val="11"/>
      <name val="Noto Sans"/>
    </font>
    <font>
      <b/>
      <sz val="11"/>
      <color indexed="8"/>
      <name val="Noto Sans"/>
    </font>
    <font>
      <b/>
      <sz val="11"/>
      <name val="Noto Sans"/>
    </font>
    <font>
      <sz val="11"/>
      <color theme="1"/>
      <name val="Noto Sans"/>
    </font>
    <font>
      <b/>
      <sz val="14"/>
      <color theme="1"/>
      <name val="Noto Sans"/>
      <family val="2"/>
    </font>
    <font>
      <b/>
      <u/>
      <sz val="14"/>
      <color theme="1"/>
      <name val="Noto Sans"/>
      <family val="2"/>
    </font>
    <font>
      <b/>
      <sz val="8"/>
      <name val="Noto Sans"/>
      <family val="2"/>
    </font>
    <font>
      <i/>
      <sz val="12"/>
      <color theme="1"/>
      <name val="Noto Sans"/>
      <family val="2"/>
    </font>
    <font>
      <i/>
      <sz val="11"/>
      <color theme="0"/>
      <name val="Noto Sans"/>
      <family val="2"/>
    </font>
    <font>
      <b/>
      <sz val="15"/>
      <color rgb="FF000000"/>
      <name val="Noto Sans"/>
      <family val="2"/>
    </font>
    <font>
      <b/>
      <sz val="11"/>
      <color theme="0" tint="-0.249977111117893"/>
      <name val="Noto Sans"/>
      <family val="2"/>
    </font>
    <font>
      <sz val="11"/>
      <color theme="0" tint="-0.249977111117893"/>
      <name val="Noto Sans"/>
      <family val="2"/>
    </font>
  </fonts>
  <fills count="41">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2"/>
        <bgColor indexed="64"/>
      </patternFill>
    </fill>
    <fill>
      <patternFill patternType="solid">
        <fgColor rgb="FFFFFF0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s>
  <borders count="60">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328">
    <xf numFmtId="0" fontId="0" fillId="0" borderId="0"/>
    <xf numFmtId="165" fontId="1" fillId="0" borderId="0" applyFon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xf numFmtId="9" fontId="3"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3" fillId="0" borderId="0" applyFont="0" applyFill="0" applyBorder="0" applyAlignment="0" applyProtection="0"/>
    <xf numFmtId="0" fontId="73" fillId="0" borderId="0" applyNumberFormat="0" applyFill="0" applyBorder="0" applyAlignment="0" applyProtection="0"/>
    <xf numFmtId="0" fontId="74" fillId="0" borderId="51" applyNumberFormat="0" applyFill="0" applyAlignment="0" applyProtection="0"/>
    <xf numFmtId="0" fontId="75" fillId="0" borderId="52" applyNumberFormat="0" applyFill="0" applyAlignment="0" applyProtection="0"/>
    <xf numFmtId="0" fontId="76" fillId="0" borderId="53" applyNumberFormat="0" applyFill="0" applyAlignment="0" applyProtection="0"/>
    <xf numFmtId="0" fontId="76" fillId="0" borderId="0" applyNumberFormat="0" applyFill="0" applyBorder="0" applyAlignment="0" applyProtection="0"/>
    <xf numFmtId="0" fontId="77" fillId="9" borderId="0" applyNumberFormat="0" applyBorder="0" applyAlignment="0" applyProtection="0"/>
    <xf numFmtId="0" fontId="78" fillId="10" borderId="0" applyNumberFormat="0" applyBorder="0" applyAlignment="0" applyProtection="0"/>
    <xf numFmtId="0" fontId="79" fillId="11" borderId="0" applyNumberFormat="0" applyBorder="0" applyAlignment="0" applyProtection="0"/>
    <xf numFmtId="0" fontId="80" fillId="12" borderId="54" applyNumberFormat="0" applyAlignment="0" applyProtection="0"/>
    <xf numFmtId="0" fontId="81" fillId="13" borderId="55" applyNumberFormat="0" applyAlignment="0" applyProtection="0"/>
    <xf numFmtId="0" fontId="82" fillId="13" borderId="54" applyNumberFormat="0" applyAlignment="0" applyProtection="0"/>
    <xf numFmtId="0" fontId="83" fillId="0" borderId="56" applyNumberFormat="0" applyFill="0" applyAlignment="0" applyProtection="0"/>
    <xf numFmtId="0" fontId="84" fillId="14" borderId="57" applyNumberFormat="0" applyAlignment="0" applyProtection="0"/>
    <xf numFmtId="0" fontId="85" fillId="0" borderId="0" applyNumberFormat="0" applyFill="0" applyBorder="0" applyAlignment="0" applyProtection="0"/>
    <xf numFmtId="0" fontId="86" fillId="0" borderId="0" applyNumberFormat="0" applyFill="0" applyBorder="0" applyAlignment="0" applyProtection="0"/>
    <xf numFmtId="0" fontId="2" fillId="0" borderId="59" applyNumberFormat="0" applyFill="0" applyAlignment="0" applyProtection="0"/>
    <xf numFmtId="0" fontId="6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6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6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6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6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0" fontId="1" fillId="0" borderId="0"/>
    <xf numFmtId="9" fontId="1" fillId="0" borderId="0" applyFont="0" applyFill="0" applyBorder="0" applyAlignment="0" applyProtection="0"/>
    <xf numFmtId="172" fontId="3"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0" fontId="87" fillId="40" borderId="0" applyBorder="0" applyAlignment="0" applyProtection="0"/>
    <xf numFmtId="171"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747">
    <xf numFmtId="0" fontId="0" fillId="0" borderId="0" xfId="0"/>
    <xf numFmtId="0" fontId="3" fillId="0" borderId="0" xfId="11"/>
    <xf numFmtId="0" fontId="7" fillId="0" borderId="0" xfId="11" applyFont="1"/>
    <xf numFmtId="3" fontId="7" fillId="0" borderId="0" xfId="11" applyNumberFormat="1" applyFont="1"/>
    <xf numFmtId="3" fontId="8" fillId="0" borderId="0" xfId="11" applyNumberFormat="1" applyFont="1" applyAlignment="1">
      <alignment horizontal="center"/>
    </xf>
    <xf numFmtId="3" fontId="9" fillId="0" borderId="0" xfId="11" applyNumberFormat="1" applyFont="1"/>
    <xf numFmtId="3" fontId="10" fillId="0" borderId="0" xfId="11" applyNumberFormat="1" applyFont="1" applyAlignment="1">
      <alignment horizontal="right"/>
    </xf>
    <xf numFmtId="0" fontId="10" fillId="0" borderId="0" xfId="11" applyFont="1"/>
    <xf numFmtId="3" fontId="9" fillId="0" borderId="0" xfId="11" applyNumberFormat="1" applyFont="1" applyAlignment="1">
      <alignment horizontal="right"/>
    </xf>
    <xf numFmtId="0" fontId="9" fillId="0" borderId="0" xfId="11" applyFont="1"/>
    <xf numFmtId="0" fontId="9" fillId="0" borderId="0" xfId="11" applyFont="1" applyAlignment="1">
      <alignment horizontal="right"/>
    </xf>
    <xf numFmtId="3" fontId="10" fillId="6" borderId="0" xfId="11" applyNumberFormat="1" applyFont="1" applyFill="1" applyAlignment="1">
      <alignment horizontal="right"/>
    </xf>
    <xf numFmtId="174" fontId="7" fillId="0" borderId="0" xfId="11" applyNumberFormat="1" applyFont="1"/>
    <xf numFmtId="0" fontId="7" fillId="6" borderId="0" xfId="11" applyFont="1" applyFill="1"/>
    <xf numFmtId="0" fontId="9" fillId="6" borderId="0" xfId="11" applyFont="1" applyFill="1" applyAlignment="1">
      <alignment horizontal="right"/>
    </xf>
    <xf numFmtId="0" fontId="11" fillId="6" borderId="0" xfId="11" applyFont="1" applyFill="1"/>
    <xf numFmtId="0" fontId="12" fillId="0" borderId="0" xfId="11" applyFont="1" applyAlignment="1">
      <alignment horizontal="right"/>
    </xf>
    <xf numFmtId="174" fontId="13" fillId="6" borderId="0" xfId="11" applyNumberFormat="1" applyFont="1" applyFill="1" applyAlignment="1">
      <alignment horizontal="center"/>
    </xf>
    <xf numFmtId="174" fontId="3" fillId="0" borderId="0" xfId="11" applyNumberFormat="1"/>
    <xf numFmtId="174" fontId="14" fillId="0" borderId="0" xfId="11" applyNumberFormat="1" applyFont="1"/>
    <xf numFmtId="41" fontId="3" fillId="0" borderId="0" xfId="11" applyNumberFormat="1"/>
    <xf numFmtId="174" fontId="15" fillId="0" borderId="37" xfId="11" applyNumberFormat="1" applyFont="1" applyBorder="1"/>
    <xf numFmtId="174" fontId="16" fillId="6" borderId="37" xfId="11" applyNumberFormat="1" applyFont="1" applyFill="1" applyBorder="1"/>
    <xf numFmtId="174" fontId="15" fillId="0" borderId="9" xfId="11" applyNumberFormat="1" applyFont="1" applyBorder="1"/>
    <xf numFmtId="174" fontId="3" fillId="0" borderId="37" xfId="11" applyNumberFormat="1" applyBorder="1"/>
    <xf numFmtId="174" fontId="3" fillId="0" borderId="38" xfId="11" applyNumberFormat="1" applyBorder="1"/>
    <xf numFmtId="174" fontId="3" fillId="0" borderId="39" xfId="11" applyNumberFormat="1" applyBorder="1"/>
    <xf numFmtId="174" fontId="3" fillId="0" borderId="8" xfId="11" applyNumberFormat="1" applyBorder="1"/>
    <xf numFmtId="174" fontId="3" fillId="0" borderId="4" xfId="11" applyNumberFormat="1" applyBorder="1"/>
    <xf numFmtId="174" fontId="15" fillId="0" borderId="8" xfId="11" applyNumberFormat="1" applyFont="1" applyBorder="1"/>
    <xf numFmtId="174" fontId="15" fillId="0" borderId="40" xfId="11" applyNumberFormat="1" applyFont="1" applyBorder="1" applyAlignment="1">
      <alignment horizontal="left"/>
    </xf>
    <xf numFmtId="174" fontId="3" fillId="6" borderId="39" xfId="11" applyNumberFormat="1" applyFill="1" applyBorder="1"/>
    <xf numFmtId="174" fontId="3" fillId="6" borderId="4" xfId="11" applyNumberFormat="1" applyFill="1" applyBorder="1"/>
    <xf numFmtId="174" fontId="17" fillId="7" borderId="4" xfId="11" applyNumberFormat="1" applyFont="1" applyFill="1" applyBorder="1"/>
    <xf numFmtId="174" fontId="18" fillId="7" borderId="4" xfId="11" applyNumberFormat="1" applyFont="1" applyFill="1" applyBorder="1"/>
    <xf numFmtId="174" fontId="3" fillId="7" borderId="4" xfId="11" applyNumberFormat="1" applyFill="1" applyBorder="1"/>
    <xf numFmtId="174" fontId="14" fillId="7" borderId="4" xfId="11" applyNumberFormat="1" applyFont="1" applyFill="1" applyBorder="1"/>
    <xf numFmtId="174" fontId="19" fillId="7" borderId="41" xfId="11" applyNumberFormat="1" applyFont="1" applyFill="1" applyBorder="1" applyAlignment="1">
      <alignment horizontal="centerContinuous"/>
    </xf>
    <xf numFmtId="174" fontId="15" fillId="6" borderId="9" xfId="11" applyNumberFormat="1" applyFont="1" applyFill="1" applyBorder="1"/>
    <xf numFmtId="174" fontId="20" fillId="7" borderId="4" xfId="11" applyNumberFormat="1" applyFont="1" applyFill="1" applyBorder="1"/>
    <xf numFmtId="174" fontId="21" fillId="7" borderId="4" xfId="11" applyNumberFormat="1" applyFont="1" applyFill="1" applyBorder="1"/>
    <xf numFmtId="174" fontId="21" fillId="7" borderId="42" xfId="11" applyNumberFormat="1" applyFont="1" applyFill="1" applyBorder="1"/>
    <xf numFmtId="174" fontId="21" fillId="7" borderId="41" xfId="11" applyNumberFormat="1" applyFont="1" applyFill="1" applyBorder="1"/>
    <xf numFmtId="174" fontId="18" fillId="0" borderId="4" xfId="11" applyNumberFormat="1" applyFont="1" applyBorder="1"/>
    <xf numFmtId="174" fontId="3" fillId="0" borderId="41" xfId="11" applyNumberFormat="1" applyBorder="1"/>
    <xf numFmtId="174" fontId="15" fillId="7" borderId="9" xfId="11" applyNumberFormat="1" applyFont="1" applyFill="1" applyBorder="1"/>
    <xf numFmtId="174" fontId="3" fillId="7" borderId="41" xfId="11" applyNumberFormat="1" applyFill="1" applyBorder="1"/>
    <xf numFmtId="174" fontId="3" fillId="7" borderId="5" xfId="11" applyNumberFormat="1" applyFill="1" applyBorder="1"/>
    <xf numFmtId="174" fontId="22" fillId="7" borderId="41" xfId="11" applyNumberFormat="1" applyFont="1" applyFill="1" applyBorder="1"/>
    <xf numFmtId="174" fontId="21" fillId="7" borderId="5" xfId="11" applyNumberFormat="1" applyFont="1" applyFill="1" applyBorder="1"/>
    <xf numFmtId="174" fontId="3" fillId="0" borderId="5" xfId="11" applyNumberFormat="1" applyBorder="1"/>
    <xf numFmtId="3" fontId="3" fillId="0" borderId="0" xfId="11" applyNumberFormat="1"/>
    <xf numFmtId="174" fontId="14" fillId="0" borderId="5" xfId="11" applyNumberFormat="1" applyFont="1" applyBorder="1"/>
    <xf numFmtId="174" fontId="23" fillId="0" borderId="41" xfId="11" applyNumberFormat="1" applyFont="1" applyBorder="1"/>
    <xf numFmtId="174" fontId="14" fillId="0" borderId="19" xfId="11" applyNumberFormat="1" applyFont="1" applyBorder="1"/>
    <xf numFmtId="174" fontId="23" fillId="0" borderId="41" xfId="11" applyNumberFormat="1" applyFont="1" applyBorder="1" applyAlignment="1">
      <alignment horizontal="center"/>
    </xf>
    <xf numFmtId="0" fontId="3" fillId="5" borderId="0" xfId="11" applyFill="1"/>
    <xf numFmtId="174" fontId="15" fillId="8" borderId="9" xfId="11" applyNumberFormat="1" applyFont="1" applyFill="1" applyBorder="1"/>
    <xf numFmtId="174" fontId="15" fillId="8" borderId="43" xfId="11" applyNumberFormat="1" applyFont="1" applyFill="1" applyBorder="1"/>
    <xf numFmtId="174" fontId="20" fillId="8" borderId="4" xfId="11" applyNumberFormat="1" applyFont="1" applyFill="1" applyBorder="1"/>
    <xf numFmtId="174" fontId="15" fillId="8" borderId="4" xfId="11" applyNumberFormat="1" applyFont="1" applyFill="1" applyBorder="1"/>
    <xf numFmtId="174" fontId="15" fillId="8" borderId="41" xfId="11" applyNumberFormat="1" applyFont="1" applyFill="1" applyBorder="1"/>
    <xf numFmtId="174" fontId="3" fillId="8" borderId="4" xfId="11" applyNumberFormat="1" applyFill="1" applyBorder="1"/>
    <xf numFmtId="174" fontId="21" fillId="8" borderId="4" xfId="11" applyNumberFormat="1" applyFont="1" applyFill="1" applyBorder="1"/>
    <xf numFmtId="174" fontId="3" fillId="8" borderId="41" xfId="11" applyNumberFormat="1" applyFill="1" applyBorder="1"/>
    <xf numFmtId="174" fontId="21" fillId="0" borderId="4" xfId="11" applyNumberFormat="1" applyFont="1" applyBorder="1"/>
    <xf numFmtId="3" fontId="20" fillId="0" borderId="0" xfId="11" applyNumberFormat="1" applyFont="1"/>
    <xf numFmtId="174" fontId="20" fillId="0" borderId="9" xfId="11" applyNumberFormat="1" applyFont="1" applyBorder="1"/>
    <xf numFmtId="174" fontId="20" fillId="0" borderId="4" xfId="11" applyNumberFormat="1" applyFont="1" applyBorder="1"/>
    <xf numFmtId="174" fontId="19" fillId="0" borderId="41" xfId="11" applyNumberFormat="1" applyFont="1" applyBorder="1" applyAlignment="1">
      <alignment horizontal="center"/>
    </xf>
    <xf numFmtId="174" fontId="24" fillId="6" borderId="39" xfId="11" applyNumberFormat="1" applyFont="1" applyFill="1" applyBorder="1"/>
    <xf numFmtId="174" fontId="24" fillId="6" borderId="4" xfId="11" applyNumberFormat="1" applyFont="1" applyFill="1" applyBorder="1"/>
    <xf numFmtId="174" fontId="15" fillId="7" borderId="4" xfId="11" applyNumberFormat="1" applyFont="1" applyFill="1" applyBorder="1"/>
    <xf numFmtId="174" fontId="15" fillId="7" borderId="41" xfId="11" applyNumberFormat="1" applyFont="1" applyFill="1" applyBorder="1"/>
    <xf numFmtId="174" fontId="25" fillId="8" borderId="4" xfId="11" applyNumberFormat="1" applyFont="1" applyFill="1" applyBorder="1"/>
    <xf numFmtId="174" fontId="15" fillId="0" borderId="4" xfId="11" applyNumberFormat="1" applyFont="1" applyBorder="1"/>
    <xf numFmtId="174" fontId="25" fillId="0" borderId="4" xfId="11" applyNumberFormat="1" applyFont="1" applyBorder="1"/>
    <xf numFmtId="174" fontId="15" fillId="0" borderId="41" xfId="11" applyNumberFormat="1" applyFont="1" applyBorder="1"/>
    <xf numFmtId="174" fontId="3" fillId="0" borderId="4" xfId="11" applyNumberFormat="1" applyBorder="1" applyAlignment="1">
      <alignment horizontal="center"/>
    </xf>
    <xf numFmtId="174" fontId="15" fillId="0" borderId="39" xfId="11" applyNumberFormat="1" applyFont="1" applyBorder="1"/>
    <xf numFmtId="174" fontId="15" fillId="7" borderId="9" xfId="11" applyNumberFormat="1" applyFont="1" applyFill="1" applyBorder="1" applyAlignment="1">
      <alignment horizontal="center"/>
    </xf>
    <xf numFmtId="174" fontId="15" fillId="7" borderId="44" xfId="11" applyNumberFormat="1" applyFont="1" applyFill="1" applyBorder="1"/>
    <xf numFmtId="174" fontId="15" fillId="0" borderId="9" xfId="11" applyNumberFormat="1" applyFont="1" applyBorder="1" applyAlignment="1">
      <alignment horizontal="center"/>
    </xf>
    <xf numFmtId="175" fontId="6" fillId="0" borderId="0" xfId="15" applyNumberFormat="1" applyFont="1"/>
    <xf numFmtId="174" fontId="15" fillId="0" borderId="44" xfId="11" applyNumberFormat="1" applyFont="1" applyBorder="1"/>
    <xf numFmtId="174" fontId="3" fillId="0" borderId="45" xfId="11" applyNumberFormat="1" applyBorder="1"/>
    <xf numFmtId="174" fontId="3" fillId="0" borderId="46" xfId="11" applyNumberFormat="1" applyBorder="1"/>
    <xf numFmtId="174" fontId="3" fillId="0" borderId="46" xfId="11" applyNumberFormat="1" applyBorder="1" applyAlignment="1">
      <alignment horizontal="center"/>
    </xf>
    <xf numFmtId="174" fontId="23" fillId="0" borderId="47" xfId="11" applyNumberFormat="1" applyFont="1" applyBorder="1"/>
    <xf numFmtId="174" fontId="14" fillId="0" borderId="31" xfId="11" applyNumberFormat="1" applyFont="1" applyBorder="1"/>
    <xf numFmtId="174" fontId="26" fillId="0" borderId="48" xfId="11" applyNumberFormat="1" applyFont="1" applyBorder="1" applyAlignment="1">
      <alignment horizontal="center"/>
    </xf>
    <xf numFmtId="174" fontId="27" fillId="0" borderId="31" xfId="11" applyNumberFormat="1" applyFont="1" applyBorder="1" applyAlignment="1">
      <alignment horizontal="center"/>
    </xf>
    <xf numFmtId="174" fontId="26" fillId="0" borderId="31" xfId="11" applyNumberFormat="1" applyFont="1" applyBorder="1" applyAlignment="1">
      <alignment horizontal="center"/>
    </xf>
    <xf numFmtId="174" fontId="28" fillId="0" borderId="48" xfId="11" applyNumberFormat="1" applyFont="1" applyBorder="1" applyAlignment="1">
      <alignment horizontal="center"/>
    </xf>
    <xf numFmtId="174" fontId="28" fillId="0" borderId="29" xfId="11" applyNumberFormat="1" applyFont="1" applyBorder="1" applyAlignment="1">
      <alignment horizontal="center"/>
    </xf>
    <xf numFmtId="174" fontId="29" fillId="0" borderId="48" xfId="11" applyNumberFormat="1" applyFont="1" applyBorder="1" applyAlignment="1">
      <alignment horizontal="center"/>
    </xf>
    <xf numFmtId="174" fontId="28" fillId="0" borderId="31" xfId="11" applyNumberFormat="1" applyFont="1" applyBorder="1" applyAlignment="1">
      <alignment horizontal="center"/>
    </xf>
    <xf numFmtId="174" fontId="14" fillId="0" borderId="29" xfId="11" applyNumberFormat="1" applyFont="1" applyBorder="1" applyAlignment="1">
      <alignment horizontal="center"/>
    </xf>
    <xf numFmtId="174" fontId="14" fillId="0" borderId="24" xfId="11" applyNumberFormat="1" applyFont="1" applyBorder="1" applyAlignment="1">
      <alignment horizontal="center"/>
    </xf>
    <xf numFmtId="174" fontId="26" fillId="0" borderId="49" xfId="11" applyNumberFormat="1" applyFont="1" applyBorder="1" applyAlignment="1">
      <alignment horizontal="center"/>
    </xf>
    <xf numFmtId="174" fontId="30" fillId="0" borderId="34" xfId="11" applyNumberFormat="1" applyFont="1" applyBorder="1" applyAlignment="1">
      <alignment horizontal="center"/>
    </xf>
    <xf numFmtId="174" fontId="26" fillId="0" borderId="34" xfId="11" applyNumberFormat="1" applyFont="1" applyBorder="1" applyAlignment="1">
      <alignment horizontal="center"/>
    </xf>
    <xf numFmtId="174" fontId="28" fillId="0" borderId="49" xfId="11" applyNumberFormat="1" applyFont="1" applyBorder="1" applyAlignment="1">
      <alignment horizontal="center"/>
    </xf>
    <xf numFmtId="174" fontId="28" fillId="0" borderId="32" xfId="11" applyNumberFormat="1" applyFont="1" applyBorder="1" applyAlignment="1">
      <alignment horizontal="center"/>
    </xf>
    <xf numFmtId="174" fontId="28" fillId="0" borderId="50" xfId="11" applyNumberFormat="1" applyFont="1" applyBorder="1" applyAlignment="1">
      <alignment horizontal="center"/>
    </xf>
    <xf numFmtId="174" fontId="28" fillId="0" borderId="34" xfId="11" applyNumberFormat="1" applyFont="1" applyBorder="1" applyAlignment="1">
      <alignment horizontal="center"/>
    </xf>
    <xf numFmtId="174" fontId="14" fillId="0" borderId="49" xfId="11" applyNumberFormat="1" applyFont="1" applyBorder="1"/>
    <xf numFmtId="174" fontId="14" fillId="0" borderId="23" xfId="11" applyNumberFormat="1" applyFont="1" applyBorder="1"/>
    <xf numFmtId="174" fontId="26" fillId="0" borderId="50" xfId="11" applyNumberFormat="1" applyFont="1" applyBorder="1" applyAlignment="1">
      <alignment horizontal="center"/>
    </xf>
    <xf numFmtId="174" fontId="14" fillId="0" borderId="0" xfId="11" applyNumberFormat="1" applyFont="1" applyAlignment="1">
      <alignment horizontal="centerContinuous"/>
    </xf>
    <xf numFmtId="174" fontId="14" fillId="0" borderId="23" xfId="11" applyNumberFormat="1" applyFont="1" applyBorder="1" applyAlignment="1">
      <alignment horizontal="centerContinuous"/>
    </xf>
    <xf numFmtId="174" fontId="14" fillId="0" borderId="31" xfId="11" applyNumberFormat="1" applyFont="1" applyBorder="1" applyAlignment="1">
      <alignment horizontal="centerContinuous"/>
    </xf>
    <xf numFmtId="174" fontId="28" fillId="0" borderId="29" xfId="11" applyNumberFormat="1" applyFont="1" applyBorder="1" applyAlignment="1">
      <alignment horizontal="centerContinuous"/>
    </xf>
    <xf numFmtId="174" fontId="14" fillId="0" borderId="23" xfId="11" applyNumberFormat="1" applyFont="1" applyBorder="1" applyAlignment="1">
      <alignment horizontal="center"/>
    </xf>
    <xf numFmtId="174" fontId="14" fillId="0" borderId="34" xfId="11" applyNumberFormat="1" applyFont="1" applyBorder="1"/>
    <xf numFmtId="174" fontId="14" fillId="0" borderId="33" xfId="11" applyNumberFormat="1" applyFont="1" applyBorder="1"/>
    <xf numFmtId="174" fontId="14" fillId="0" borderId="32" xfId="11" applyNumberFormat="1" applyFont="1" applyBorder="1"/>
    <xf numFmtId="174" fontId="14" fillId="0" borderId="34" xfId="11" applyNumberFormat="1" applyFont="1" applyBorder="1" applyAlignment="1">
      <alignment horizontal="centerContinuous"/>
    </xf>
    <xf numFmtId="174" fontId="14" fillId="0" borderId="32" xfId="11" applyNumberFormat="1" applyFont="1" applyBorder="1" applyAlignment="1">
      <alignment horizontal="centerContinuous"/>
    </xf>
    <xf numFmtId="174" fontId="31" fillId="0" borderId="0" xfId="11" applyNumberFormat="1" applyFont="1"/>
    <xf numFmtId="176" fontId="3" fillId="0" borderId="0" xfId="11" applyNumberFormat="1"/>
    <xf numFmtId="173" fontId="3" fillId="0" borderId="0" xfId="14" applyNumberFormat="1" applyFont="1"/>
    <xf numFmtId="173" fontId="7" fillId="0" borderId="0" xfId="14" applyNumberFormat="1" applyFont="1"/>
    <xf numFmtId="176" fontId="7" fillId="0" borderId="0" xfId="11" applyNumberFormat="1" applyFont="1"/>
    <xf numFmtId="173" fontId="8" fillId="0" borderId="0" xfId="14" applyNumberFormat="1" applyFont="1" applyAlignment="1">
      <alignment horizontal="center"/>
    </xf>
    <xf numFmtId="173" fontId="9" fillId="0" borderId="0" xfId="14" applyNumberFormat="1" applyFont="1"/>
    <xf numFmtId="176" fontId="10" fillId="0" borderId="0" xfId="11" applyNumberFormat="1" applyFont="1" applyAlignment="1">
      <alignment horizontal="right"/>
    </xf>
    <xf numFmtId="176" fontId="9" fillId="0" borderId="0" xfId="11" applyNumberFormat="1" applyFont="1" applyAlignment="1">
      <alignment horizontal="right"/>
    </xf>
    <xf numFmtId="176" fontId="9" fillId="0" borderId="0" xfId="11" applyNumberFormat="1" applyFont="1"/>
    <xf numFmtId="176" fontId="10" fillId="6" borderId="0" xfId="11" applyNumberFormat="1" applyFont="1" applyFill="1" applyAlignment="1">
      <alignment horizontal="right"/>
    </xf>
    <xf numFmtId="173" fontId="7" fillId="6" borderId="0" xfId="14" applyNumberFormat="1" applyFont="1" applyFill="1"/>
    <xf numFmtId="176" fontId="9" fillId="6" borderId="0" xfId="11" applyNumberFormat="1" applyFont="1" applyFill="1" applyAlignment="1">
      <alignment horizontal="right"/>
    </xf>
    <xf numFmtId="176" fontId="12" fillId="0" borderId="0" xfId="11" applyNumberFormat="1" applyFont="1" applyAlignment="1">
      <alignment horizontal="right"/>
    </xf>
    <xf numFmtId="176" fontId="13" fillId="6" borderId="0" xfId="11" applyNumberFormat="1" applyFont="1" applyFill="1" applyAlignment="1">
      <alignment horizontal="center"/>
    </xf>
    <xf numFmtId="173" fontId="14" fillId="0" borderId="0" xfId="14" applyNumberFormat="1" applyFont="1"/>
    <xf numFmtId="176" fontId="15" fillId="0" borderId="37" xfId="11" applyNumberFormat="1" applyFont="1" applyBorder="1"/>
    <xf numFmtId="176" fontId="16" fillId="6" borderId="37" xfId="11" applyNumberFormat="1" applyFont="1" applyFill="1" applyBorder="1"/>
    <xf numFmtId="173" fontId="15" fillId="0" borderId="9" xfId="14" applyNumberFormat="1" applyFont="1" applyBorder="1"/>
    <xf numFmtId="173" fontId="3" fillId="0" borderId="37" xfId="14" applyNumberFormat="1" applyFont="1" applyBorder="1"/>
    <xf numFmtId="176" fontId="3" fillId="0" borderId="37" xfId="11" applyNumberFormat="1" applyBorder="1"/>
    <xf numFmtId="176" fontId="3" fillId="0" borderId="39" xfId="11" applyNumberFormat="1" applyBorder="1"/>
    <xf numFmtId="176" fontId="3" fillId="0" borderId="8" xfId="11" applyNumberFormat="1" applyBorder="1"/>
    <xf numFmtId="176" fontId="3" fillId="0" borderId="4" xfId="11" applyNumberFormat="1" applyBorder="1"/>
    <xf numFmtId="173" fontId="15" fillId="0" borderId="8" xfId="14" applyNumberFormat="1" applyFont="1" applyBorder="1"/>
    <xf numFmtId="176" fontId="15" fillId="0" borderId="8" xfId="11" applyNumberFormat="1" applyFont="1" applyBorder="1"/>
    <xf numFmtId="176" fontId="3" fillId="6" borderId="39" xfId="11" applyNumberFormat="1" applyFill="1" applyBorder="1"/>
    <xf numFmtId="176" fontId="3" fillId="6" borderId="4" xfId="11" applyNumberFormat="1" applyFill="1" applyBorder="1"/>
    <xf numFmtId="173" fontId="17" fillId="7" borderId="4" xfId="14" applyNumberFormat="1" applyFont="1" applyFill="1" applyBorder="1"/>
    <xf numFmtId="173" fontId="18" fillId="7" borderId="4" xfId="14" applyNumberFormat="1" applyFont="1" applyFill="1" applyBorder="1"/>
    <xf numFmtId="176" fontId="3" fillId="7" borderId="4" xfId="11" applyNumberFormat="1" applyFill="1" applyBorder="1"/>
    <xf numFmtId="176" fontId="14" fillId="7" borderId="4" xfId="11" applyNumberFormat="1" applyFont="1" applyFill="1" applyBorder="1"/>
    <xf numFmtId="176" fontId="15" fillId="6" borderId="9" xfId="11" applyNumberFormat="1" applyFont="1" applyFill="1" applyBorder="1"/>
    <xf numFmtId="173" fontId="20" fillId="7" borderId="4" xfId="14" applyNumberFormat="1" applyFont="1" applyFill="1" applyBorder="1"/>
    <xf numFmtId="176" fontId="21" fillId="7" borderId="4" xfId="11" applyNumberFormat="1" applyFont="1" applyFill="1" applyBorder="1"/>
    <xf numFmtId="176" fontId="21" fillId="7" borderId="42" xfId="11" applyNumberFormat="1" applyFont="1" applyFill="1" applyBorder="1"/>
    <xf numFmtId="173" fontId="3" fillId="0" borderId="8" xfId="14" applyNumberFormat="1" applyFont="1" applyBorder="1"/>
    <xf numFmtId="173" fontId="18" fillId="0" borderId="4" xfId="14" applyNumberFormat="1" applyFont="1" applyBorder="1"/>
    <xf numFmtId="173" fontId="15" fillId="7" borderId="9" xfId="14" applyNumberFormat="1" applyFont="1" applyFill="1" applyBorder="1"/>
    <xf numFmtId="173" fontId="3" fillId="7" borderId="4" xfId="14" applyNumberFormat="1" applyFont="1" applyFill="1" applyBorder="1"/>
    <xf numFmtId="173" fontId="3" fillId="7" borderId="5" xfId="14" applyNumberFormat="1" applyFont="1" applyFill="1" applyBorder="1"/>
    <xf numFmtId="176" fontId="3" fillId="7" borderId="5" xfId="11" applyNumberFormat="1" applyFill="1" applyBorder="1"/>
    <xf numFmtId="176" fontId="21" fillId="7" borderId="5" xfId="11" applyNumberFormat="1" applyFont="1" applyFill="1" applyBorder="1"/>
    <xf numFmtId="173" fontId="3" fillId="0" borderId="5" xfId="14" applyNumberFormat="1" applyFont="1" applyBorder="1"/>
    <xf numFmtId="176" fontId="3" fillId="0" borderId="5" xfId="11" applyNumberFormat="1" applyBorder="1"/>
    <xf numFmtId="173" fontId="3" fillId="0" borderId="4" xfId="14" applyNumberFormat="1" applyFont="1" applyBorder="1"/>
    <xf numFmtId="173" fontId="14" fillId="0" borderId="5" xfId="14" applyNumberFormat="1" applyFont="1" applyBorder="1"/>
    <xf numFmtId="176" fontId="14" fillId="0" borderId="5" xfId="11" applyNumberFormat="1" applyFont="1" applyBorder="1"/>
    <xf numFmtId="173" fontId="14" fillId="0" borderId="19" xfId="14" applyNumberFormat="1" applyFont="1" applyBorder="1"/>
    <xf numFmtId="176" fontId="14" fillId="0" borderId="19" xfId="11" applyNumberFormat="1" applyFont="1" applyBorder="1"/>
    <xf numFmtId="173" fontId="15" fillId="8" borderId="9" xfId="14" applyNumberFormat="1" applyFont="1" applyFill="1" applyBorder="1"/>
    <xf numFmtId="173" fontId="15" fillId="8" borderId="43" xfId="14" applyNumberFormat="1" applyFont="1" applyFill="1" applyBorder="1"/>
    <xf numFmtId="173" fontId="20" fillId="8" borderId="4" xfId="14" applyNumberFormat="1" applyFont="1" applyFill="1" applyBorder="1"/>
    <xf numFmtId="176" fontId="15" fillId="8" borderId="4" xfId="11" applyNumberFormat="1" applyFont="1" applyFill="1" applyBorder="1"/>
    <xf numFmtId="176" fontId="15" fillId="8" borderId="43" xfId="11" applyNumberFormat="1" applyFont="1" applyFill="1" applyBorder="1"/>
    <xf numFmtId="173" fontId="15" fillId="8" borderId="4" xfId="14" applyNumberFormat="1" applyFont="1" applyFill="1" applyBorder="1"/>
    <xf numFmtId="173" fontId="3" fillId="8" borderId="4" xfId="14" applyNumberFormat="1" applyFont="1" applyFill="1" applyBorder="1"/>
    <xf numFmtId="176" fontId="21" fillId="8" borderId="4" xfId="11" applyNumberFormat="1" applyFont="1" applyFill="1" applyBorder="1"/>
    <xf numFmtId="176" fontId="3" fillId="8" borderId="4" xfId="11" applyNumberFormat="1" applyFill="1" applyBorder="1"/>
    <xf numFmtId="176" fontId="21" fillId="0" borderId="4" xfId="11" applyNumberFormat="1" applyFont="1" applyBorder="1"/>
    <xf numFmtId="173" fontId="20" fillId="0" borderId="9" xfId="14" applyNumberFormat="1" applyFont="1" applyBorder="1"/>
    <xf numFmtId="173" fontId="20" fillId="0" borderId="0" xfId="14" applyNumberFormat="1" applyFont="1"/>
    <xf numFmtId="173" fontId="20" fillId="0" borderId="4" xfId="14" applyNumberFormat="1" applyFont="1" applyBorder="1"/>
    <xf numFmtId="176" fontId="20" fillId="0" borderId="4" xfId="11" applyNumberFormat="1" applyFont="1" applyBorder="1"/>
    <xf numFmtId="176" fontId="20" fillId="0" borderId="0" xfId="11" applyNumberFormat="1" applyFont="1"/>
    <xf numFmtId="176" fontId="24" fillId="6" borderId="39" xfId="11" applyNumberFormat="1" applyFont="1" applyFill="1" applyBorder="1"/>
    <xf numFmtId="176" fontId="24" fillId="6" borderId="4" xfId="11" applyNumberFormat="1" applyFont="1" applyFill="1" applyBorder="1"/>
    <xf numFmtId="173" fontId="15" fillId="7" borderId="4" xfId="14" applyNumberFormat="1" applyFont="1" applyFill="1" applyBorder="1"/>
    <xf numFmtId="176" fontId="15" fillId="7" borderId="4" xfId="11" applyNumberFormat="1" applyFont="1" applyFill="1" applyBorder="1"/>
    <xf numFmtId="173" fontId="25" fillId="8" borderId="4" xfId="14" applyNumberFormat="1" applyFont="1" applyFill="1" applyBorder="1"/>
    <xf numFmtId="173" fontId="15" fillId="0" borderId="4" xfId="14" applyNumberFormat="1" applyFont="1" applyBorder="1"/>
    <xf numFmtId="176" fontId="25" fillId="0" borderId="4" xfId="11" applyNumberFormat="1" applyFont="1" applyBorder="1"/>
    <xf numFmtId="176" fontId="15" fillId="0" borderId="4" xfId="11" applyNumberFormat="1" applyFont="1" applyBorder="1"/>
    <xf numFmtId="173" fontId="3" fillId="0" borderId="4" xfId="14" applyNumberFormat="1" applyFont="1" applyBorder="1" applyAlignment="1">
      <alignment horizontal="center"/>
    </xf>
    <xf numFmtId="176" fontId="15" fillId="0" borderId="39" xfId="11" applyNumberFormat="1" applyFont="1" applyBorder="1"/>
    <xf numFmtId="176" fontId="15" fillId="0" borderId="9" xfId="11" applyNumberFormat="1" applyFont="1" applyBorder="1"/>
    <xf numFmtId="173" fontId="15" fillId="7" borderId="9" xfId="14" applyNumberFormat="1" applyFont="1" applyFill="1" applyBorder="1" applyAlignment="1">
      <alignment horizontal="center"/>
    </xf>
    <xf numFmtId="176" fontId="15" fillId="7" borderId="9" xfId="11" applyNumberFormat="1" applyFont="1" applyFill="1" applyBorder="1"/>
    <xf numFmtId="173" fontId="15" fillId="0" borderId="9" xfId="14" applyNumberFormat="1" applyFont="1" applyBorder="1" applyAlignment="1">
      <alignment horizontal="center"/>
    </xf>
    <xf numFmtId="176" fontId="6" fillId="0" borderId="0" xfId="15" applyNumberFormat="1" applyFont="1"/>
    <xf numFmtId="176" fontId="3" fillId="0" borderId="45" xfId="11" applyNumberFormat="1" applyBorder="1"/>
    <xf numFmtId="176" fontId="3" fillId="0" borderId="46" xfId="11" applyNumberFormat="1" applyBorder="1"/>
    <xf numFmtId="173" fontId="3" fillId="0" borderId="46" xfId="14" applyNumberFormat="1" applyFont="1" applyBorder="1"/>
    <xf numFmtId="173" fontId="3" fillId="0" borderId="46" xfId="14" applyNumberFormat="1" applyFont="1" applyBorder="1" applyAlignment="1">
      <alignment horizontal="center"/>
    </xf>
    <xf numFmtId="176" fontId="14" fillId="0" borderId="31" xfId="11" applyNumberFormat="1" applyFont="1" applyBorder="1"/>
    <xf numFmtId="176" fontId="26" fillId="0" borderId="48" xfId="11" applyNumberFormat="1" applyFont="1" applyBorder="1" applyAlignment="1">
      <alignment horizontal="center"/>
    </xf>
    <xf numFmtId="176" fontId="27" fillId="0" borderId="31" xfId="11" applyNumberFormat="1" applyFont="1" applyBorder="1" applyAlignment="1">
      <alignment horizontal="center"/>
    </xf>
    <xf numFmtId="176" fontId="26" fillId="0" borderId="31" xfId="11" applyNumberFormat="1" applyFont="1" applyBorder="1" applyAlignment="1">
      <alignment horizontal="center"/>
    </xf>
    <xf numFmtId="176" fontId="28" fillId="0" borderId="48" xfId="11" applyNumberFormat="1" applyFont="1" applyBorder="1" applyAlignment="1">
      <alignment horizontal="center"/>
    </xf>
    <xf numFmtId="176" fontId="28" fillId="0" borderId="29" xfId="11" applyNumberFormat="1" applyFont="1" applyBorder="1" applyAlignment="1">
      <alignment horizontal="center"/>
    </xf>
    <xf numFmtId="173" fontId="28" fillId="0" borderId="48" xfId="14" applyNumberFormat="1" applyFont="1" applyBorder="1" applyAlignment="1">
      <alignment horizontal="center"/>
    </xf>
    <xf numFmtId="173" fontId="29" fillId="0" borderId="48" xfId="14" applyNumberFormat="1" applyFont="1" applyBorder="1" applyAlignment="1">
      <alignment horizontal="center"/>
    </xf>
    <xf numFmtId="173" fontId="28" fillId="0" borderId="31" xfId="14" applyNumberFormat="1" applyFont="1" applyBorder="1" applyAlignment="1">
      <alignment horizontal="center"/>
    </xf>
    <xf numFmtId="176" fontId="14" fillId="0" borderId="24" xfId="11" applyNumberFormat="1" applyFont="1" applyBorder="1" applyAlignment="1">
      <alignment horizontal="center"/>
    </xf>
    <xf numFmtId="176" fontId="26" fillId="0" borderId="49" xfId="11" applyNumberFormat="1" applyFont="1" applyBorder="1" applyAlignment="1">
      <alignment horizontal="center"/>
    </xf>
    <xf numFmtId="176" fontId="30" fillId="0" borderId="34" xfId="11" applyNumberFormat="1" applyFont="1" applyBorder="1" applyAlignment="1">
      <alignment horizontal="center"/>
    </xf>
    <xf numFmtId="176" fontId="26" fillId="0" borderId="34" xfId="11" applyNumberFormat="1" applyFont="1" applyBorder="1" applyAlignment="1">
      <alignment horizontal="center"/>
    </xf>
    <xf numFmtId="176" fontId="28" fillId="0" borderId="49" xfId="11" applyNumberFormat="1" applyFont="1" applyBorder="1" applyAlignment="1">
      <alignment horizontal="center"/>
    </xf>
    <xf numFmtId="176" fontId="28" fillId="0" borderId="32" xfId="11" applyNumberFormat="1" applyFont="1" applyBorder="1" applyAlignment="1">
      <alignment horizontal="center"/>
    </xf>
    <xf numFmtId="173" fontId="28" fillId="0" borderId="49" xfId="14" applyNumberFormat="1" applyFont="1" applyBorder="1" applyAlignment="1">
      <alignment horizontal="center"/>
    </xf>
    <xf numFmtId="173" fontId="28" fillId="0" borderId="50" xfId="14" applyNumberFormat="1" applyFont="1" applyBorder="1" applyAlignment="1">
      <alignment horizontal="center"/>
    </xf>
    <xf numFmtId="173" fontId="28" fillId="0" borderId="34" xfId="14" applyNumberFormat="1" applyFont="1" applyBorder="1" applyAlignment="1">
      <alignment horizontal="center"/>
    </xf>
    <xf numFmtId="176" fontId="14" fillId="0" borderId="49" xfId="11" applyNumberFormat="1" applyFont="1" applyBorder="1"/>
    <xf numFmtId="176" fontId="28" fillId="0" borderId="50" xfId="11" applyNumberFormat="1" applyFont="1" applyBorder="1" applyAlignment="1">
      <alignment horizontal="center"/>
    </xf>
    <xf numFmtId="176" fontId="26" fillId="0" borderId="50" xfId="11" applyNumberFormat="1" applyFont="1" applyBorder="1" applyAlignment="1">
      <alignment horizontal="center"/>
    </xf>
    <xf numFmtId="176" fontId="14" fillId="0" borderId="0" xfId="11" applyNumberFormat="1" applyFont="1" applyAlignment="1">
      <alignment horizontal="centerContinuous"/>
    </xf>
    <xf numFmtId="176" fontId="14" fillId="0" borderId="23" xfId="11" applyNumberFormat="1" applyFont="1" applyBorder="1" applyAlignment="1">
      <alignment horizontal="centerContinuous"/>
    </xf>
    <xf numFmtId="173" fontId="14" fillId="0" borderId="31" xfId="14" applyNumberFormat="1" applyFont="1" applyBorder="1" applyAlignment="1">
      <alignment horizontal="centerContinuous"/>
    </xf>
    <xf numFmtId="176" fontId="28" fillId="0" borderId="29" xfId="11" applyNumberFormat="1" applyFont="1" applyBorder="1" applyAlignment="1">
      <alignment horizontal="centerContinuous"/>
    </xf>
    <xf numFmtId="176" fontId="14" fillId="0" borderId="34" xfId="11" applyNumberFormat="1" applyFont="1" applyBorder="1"/>
    <xf numFmtId="176" fontId="14" fillId="0" borderId="33" xfId="11" applyNumberFormat="1" applyFont="1" applyBorder="1"/>
    <xf numFmtId="176" fontId="14" fillId="0" borderId="32" xfId="11" applyNumberFormat="1" applyFont="1" applyBorder="1"/>
    <xf numFmtId="173" fontId="14" fillId="0" borderId="49" xfId="14" applyNumberFormat="1" applyFont="1" applyBorder="1"/>
    <xf numFmtId="173" fontId="14" fillId="0" borderId="34" xfId="14" applyNumberFormat="1" applyFont="1" applyBorder="1" applyAlignment="1">
      <alignment horizontal="centerContinuous"/>
    </xf>
    <xf numFmtId="176" fontId="14" fillId="0" borderId="32" xfId="11" applyNumberFormat="1" applyFont="1" applyBorder="1" applyAlignment="1">
      <alignment horizontal="centerContinuous"/>
    </xf>
    <xf numFmtId="0" fontId="34" fillId="3" borderId="0" xfId="0" applyFont="1" applyFill="1"/>
    <xf numFmtId="0" fontId="34" fillId="0" borderId="0" xfId="0" applyFont="1"/>
    <xf numFmtId="0" fontId="35" fillId="0" borderId="0" xfId="0" applyFont="1"/>
    <xf numFmtId="14" fontId="35" fillId="4" borderId="0" xfId="0" applyNumberFormat="1" applyFont="1" applyFill="1" applyAlignment="1">
      <alignment horizontal="center"/>
    </xf>
    <xf numFmtId="0" fontId="36" fillId="3" borderId="0" xfId="0" applyFont="1" applyFill="1" applyAlignment="1">
      <alignment vertical="center" wrapText="1"/>
    </xf>
    <xf numFmtId="0" fontId="37" fillId="3" borderId="0" xfId="0" applyFont="1" applyFill="1"/>
    <xf numFmtId="0" fontId="36" fillId="3" borderId="0" xfId="0" applyFont="1" applyFill="1" applyAlignment="1">
      <alignment horizontal="center" vertical="center"/>
    </xf>
    <xf numFmtId="165" fontId="35" fillId="4" borderId="0" xfId="1" applyFont="1" applyFill="1" applyAlignment="1">
      <alignment horizontal="center"/>
    </xf>
    <xf numFmtId="1" fontId="35" fillId="4" borderId="0" xfId="0" applyNumberFormat="1" applyFont="1" applyFill="1" applyAlignment="1">
      <alignment horizontal="center"/>
    </xf>
    <xf numFmtId="0" fontId="36" fillId="3" borderId="0" xfId="0" applyFont="1" applyFill="1" applyAlignment="1">
      <alignment vertical="center"/>
    </xf>
    <xf numFmtId="17" fontId="35" fillId="4" borderId="0" xfId="0" applyNumberFormat="1" applyFont="1" applyFill="1" applyAlignment="1">
      <alignment horizontal="center"/>
    </xf>
    <xf numFmtId="14" fontId="36" fillId="3" borderId="0" xfId="0" applyNumberFormat="1" applyFont="1" applyFill="1" applyAlignment="1">
      <alignment horizontal="center" vertical="center"/>
    </xf>
    <xf numFmtId="0" fontId="39" fillId="3" borderId="0" xfId="0" applyFont="1" applyFill="1"/>
    <xf numFmtId="0" fontId="34" fillId="3" borderId="0" xfId="0" applyFont="1" applyFill="1" applyAlignment="1">
      <alignment horizontal="center"/>
    </xf>
    <xf numFmtId="0" fontId="34" fillId="2" borderId="0" xfId="0" applyFont="1" applyFill="1"/>
    <xf numFmtId="0" fontId="34" fillId="2" borderId="0" xfId="0" applyFont="1" applyFill="1" applyAlignment="1">
      <alignment horizontal="center"/>
    </xf>
    <xf numFmtId="0" fontId="39" fillId="2" borderId="0" xfId="0" applyFont="1" applyFill="1"/>
    <xf numFmtId="0" fontId="39" fillId="0" borderId="0" xfId="0" applyFont="1"/>
    <xf numFmtId="0" fontId="37" fillId="0" borderId="0" xfId="0" applyFont="1" applyAlignment="1">
      <alignment horizontal="center"/>
    </xf>
    <xf numFmtId="0" fontId="40" fillId="0" borderId="0" xfId="0" applyFont="1"/>
    <xf numFmtId="0" fontId="34" fillId="0" borderId="0" xfId="0" quotePrefix="1" applyFont="1"/>
    <xf numFmtId="0" fontId="41" fillId="0" borderId="0" xfId="2" applyFont="1" applyFill="1"/>
    <xf numFmtId="0" fontId="42" fillId="0" borderId="0" xfId="0" applyFont="1" applyAlignment="1">
      <alignment vertical="center" wrapText="1"/>
    </xf>
    <xf numFmtId="0" fontId="43" fillId="0" borderId="0" xfId="0" applyFont="1"/>
    <xf numFmtId="41" fontId="43" fillId="2" borderId="0" xfId="14" applyFont="1" applyFill="1"/>
    <xf numFmtId="4" fontId="43" fillId="0" borderId="0" xfId="0" applyNumberFormat="1" applyFont="1"/>
    <xf numFmtId="4" fontId="44" fillId="0" borderId="0" xfId="0" applyNumberFormat="1" applyFont="1"/>
    <xf numFmtId="0" fontId="44" fillId="0" borderId="0" xfId="0" applyFont="1"/>
    <xf numFmtId="4" fontId="34" fillId="0" borderId="0" xfId="0" applyNumberFormat="1" applyFont="1"/>
    <xf numFmtId="4" fontId="48" fillId="0" borderId="0" xfId="0" applyNumberFormat="1" applyFont="1"/>
    <xf numFmtId="0" fontId="49" fillId="0" borderId="0" xfId="0" applyFont="1" applyAlignment="1">
      <alignment horizontal="center"/>
    </xf>
    <xf numFmtId="41" fontId="49" fillId="0" borderId="0" xfId="14" applyFont="1" applyAlignment="1">
      <alignment horizontal="center"/>
    </xf>
    <xf numFmtId="0" fontId="50" fillId="0" borderId="20" xfId="0" applyFont="1" applyBorder="1"/>
    <xf numFmtId="1" fontId="50" fillId="2" borderId="21" xfId="0" applyNumberFormat="1" applyFont="1" applyFill="1" applyBorder="1" applyAlignment="1">
      <alignment horizontal="center" vertical="center"/>
    </xf>
    <xf numFmtId="1" fontId="50" fillId="2" borderId="22" xfId="0" applyNumberFormat="1" applyFont="1" applyFill="1" applyBorder="1" applyAlignment="1">
      <alignment horizontal="center" vertical="center"/>
    </xf>
    <xf numFmtId="0" fontId="50" fillId="0" borderId="23" xfId="0" applyFont="1" applyBorder="1"/>
    <xf numFmtId="41" fontId="34" fillId="2" borderId="0" xfId="14" applyFont="1" applyFill="1" applyBorder="1" applyAlignment="1">
      <alignment horizontal="center" vertical="center"/>
    </xf>
    <xf numFmtId="4" fontId="34" fillId="2" borderId="24" xfId="0" applyNumberFormat="1" applyFont="1" applyFill="1" applyBorder="1" applyAlignment="1">
      <alignment horizontal="center" vertical="center"/>
    </xf>
    <xf numFmtId="4" fontId="48" fillId="0" borderId="0" xfId="4" applyNumberFormat="1" applyFont="1" applyAlignment="1">
      <alignment vertical="center"/>
    </xf>
    <xf numFmtId="165" fontId="34" fillId="2" borderId="24" xfId="1" applyFont="1" applyFill="1" applyBorder="1" applyAlignment="1">
      <alignment horizontal="center" vertical="center"/>
    </xf>
    <xf numFmtId="0" fontId="34" fillId="0" borderId="23" xfId="0" applyFont="1" applyBorder="1"/>
    <xf numFmtId="173" fontId="34" fillId="0" borderId="0" xfId="14" applyNumberFormat="1" applyFont="1" applyBorder="1"/>
    <xf numFmtId="165" fontId="34" fillId="0" borderId="24" xfId="1" applyFont="1" applyBorder="1" applyAlignment="1">
      <alignment horizontal="center" vertical="center"/>
    </xf>
    <xf numFmtId="0" fontId="40" fillId="0" borderId="23" xfId="0" applyFont="1" applyBorder="1"/>
    <xf numFmtId="173" fontId="34" fillId="2" borderId="0" xfId="14" applyNumberFormat="1" applyFont="1" applyFill="1" applyBorder="1" applyAlignment="1">
      <alignment horizontal="center" vertical="center"/>
    </xf>
    <xf numFmtId="173" fontId="50" fillId="2" borderId="2" xfId="14" applyNumberFormat="1" applyFont="1" applyFill="1" applyBorder="1" applyAlignment="1">
      <alignment horizontal="center" vertical="center"/>
    </xf>
    <xf numFmtId="165" fontId="50" fillId="2" borderId="25" xfId="1" applyFont="1" applyFill="1" applyBorder="1" applyAlignment="1">
      <alignment horizontal="center" vertical="center"/>
    </xf>
    <xf numFmtId="173" fontId="34" fillId="0" borderId="0" xfId="14" applyNumberFormat="1" applyFont="1" applyBorder="1" applyAlignment="1">
      <alignment horizontal="center" vertical="center"/>
    </xf>
    <xf numFmtId="173" fontId="50" fillId="2" borderId="0" xfId="14" applyNumberFormat="1" applyFont="1" applyFill="1" applyBorder="1" applyAlignment="1">
      <alignment horizontal="center" vertical="center"/>
    </xf>
    <xf numFmtId="165" fontId="50" fillId="2" borderId="24" xfId="1" applyFont="1" applyFill="1" applyBorder="1" applyAlignment="1">
      <alignment horizontal="center" vertical="center"/>
    </xf>
    <xf numFmtId="173" fontId="50" fillId="2" borderId="10" xfId="14" applyNumberFormat="1" applyFont="1" applyFill="1" applyBorder="1" applyAlignment="1">
      <alignment horizontal="center" vertical="center"/>
    </xf>
    <xf numFmtId="165" fontId="50" fillId="2" borderId="26" xfId="1" applyFont="1" applyFill="1" applyBorder="1" applyAlignment="1">
      <alignment horizontal="center" vertical="center"/>
    </xf>
    <xf numFmtId="173" fontId="40" fillId="2" borderId="0" xfId="14" applyNumberFormat="1" applyFont="1" applyFill="1" applyBorder="1" applyAlignment="1">
      <alignment horizontal="center" vertical="center"/>
    </xf>
    <xf numFmtId="165" fontId="40" fillId="2" borderId="24" xfId="1" applyFont="1" applyFill="1" applyBorder="1" applyAlignment="1">
      <alignment horizontal="center" vertical="center"/>
    </xf>
    <xf numFmtId="173" fontId="40" fillId="2" borderId="1" xfId="14" applyNumberFormat="1" applyFont="1" applyFill="1" applyBorder="1" applyAlignment="1">
      <alignment horizontal="center" vertical="center"/>
    </xf>
    <xf numFmtId="165" fontId="40" fillId="2" borderId="27" xfId="1" applyFont="1" applyFill="1" applyBorder="1" applyAlignment="1">
      <alignment horizontal="center" vertical="center"/>
    </xf>
    <xf numFmtId="4" fontId="40" fillId="0" borderId="0" xfId="0" applyNumberFormat="1" applyFont="1"/>
    <xf numFmtId="4" fontId="51" fillId="0" borderId="0" xfId="0" applyNumberFormat="1" applyFont="1"/>
    <xf numFmtId="173" fontId="50" fillId="2" borderId="26" xfId="14" applyNumberFormat="1" applyFont="1" applyFill="1" applyBorder="1" applyAlignment="1">
      <alignment horizontal="center" vertical="center"/>
    </xf>
    <xf numFmtId="0" fontId="50" fillId="0" borderId="28" xfId="0" applyFont="1" applyBorder="1"/>
    <xf numFmtId="173" fontId="50" fillId="2" borderId="1" xfId="14" applyNumberFormat="1" applyFont="1" applyFill="1" applyBorder="1" applyAlignment="1">
      <alignment horizontal="center" vertical="center"/>
    </xf>
    <xf numFmtId="165" fontId="50" fillId="2" borderId="27" xfId="1" applyFont="1" applyFill="1" applyBorder="1" applyAlignment="1">
      <alignment horizontal="center" vertical="center"/>
    </xf>
    <xf numFmtId="173" fontId="50" fillId="2" borderId="24" xfId="14" applyNumberFormat="1" applyFont="1" applyFill="1" applyBorder="1" applyAlignment="1">
      <alignment horizontal="center" vertical="center"/>
    </xf>
    <xf numFmtId="173" fontId="50" fillId="0" borderId="2" xfId="14" applyNumberFormat="1" applyFont="1" applyBorder="1" applyAlignment="1">
      <alignment horizontal="center" vertical="center"/>
    </xf>
    <xf numFmtId="165" fontId="50" fillId="0" borderId="25" xfId="1" applyFont="1" applyBorder="1" applyAlignment="1">
      <alignment horizontal="center" vertical="center"/>
    </xf>
    <xf numFmtId="170" fontId="51" fillId="0" borderId="0" xfId="1" applyNumberFormat="1" applyFont="1" applyBorder="1"/>
    <xf numFmtId="165" fontId="51" fillId="0" borderId="0" xfId="1" applyFont="1" applyBorder="1"/>
    <xf numFmtId="0" fontId="47" fillId="0" borderId="23" xfId="0" applyFont="1" applyBorder="1"/>
    <xf numFmtId="173" fontId="47" fillId="2" borderId="10" xfId="14" applyNumberFormat="1" applyFont="1" applyFill="1" applyBorder="1" applyAlignment="1">
      <alignment horizontal="center" vertical="center"/>
    </xf>
    <xf numFmtId="0" fontId="50" fillId="0" borderId="29" xfId="0" applyFont="1" applyBorder="1"/>
    <xf numFmtId="0" fontId="47" fillId="0" borderId="0" xfId="0" applyFont="1"/>
    <xf numFmtId="41" fontId="34" fillId="2" borderId="0" xfId="14" applyFont="1" applyFill="1"/>
    <xf numFmtId="4" fontId="34" fillId="2" borderId="0" xfId="0" applyNumberFormat="1" applyFont="1" applyFill="1"/>
    <xf numFmtId="0" fontId="43" fillId="2" borderId="0" xfId="0" applyFont="1" applyFill="1"/>
    <xf numFmtId="0" fontId="46" fillId="0" borderId="0" xfId="0" applyFont="1" applyAlignment="1">
      <alignment horizontal="center"/>
    </xf>
    <xf numFmtId="0" fontId="34" fillId="0" borderId="32" xfId="0" applyFont="1" applyBorder="1"/>
    <xf numFmtId="0" fontId="34" fillId="0" borderId="28" xfId="0" applyFont="1" applyBorder="1"/>
    <xf numFmtId="165" fontId="34" fillId="0" borderId="0" xfId="1" applyFont="1" applyBorder="1" applyAlignment="1">
      <alignment horizontal="center" vertical="center"/>
    </xf>
    <xf numFmtId="165" fontId="34" fillId="0" borderId="0" xfId="1" applyFont="1" applyBorder="1" applyAlignment="1">
      <alignment horizontal="right" vertical="center"/>
    </xf>
    <xf numFmtId="49" fontId="40" fillId="0" borderId="23" xfId="0" applyNumberFormat="1" applyFont="1" applyBorder="1"/>
    <xf numFmtId="165" fontId="34" fillId="0" borderId="1" xfId="1" applyFont="1" applyBorder="1" applyAlignment="1">
      <alignment horizontal="right" vertical="center"/>
    </xf>
    <xf numFmtId="165" fontId="50" fillId="0" borderId="1" xfId="1" applyFont="1" applyBorder="1" applyAlignment="1">
      <alignment horizontal="right" vertical="center"/>
    </xf>
    <xf numFmtId="3" fontId="34" fillId="0" borderId="0" xfId="0" applyNumberFormat="1" applyFont="1"/>
    <xf numFmtId="49" fontId="34" fillId="0" borderId="23" xfId="0" applyNumberFormat="1" applyFont="1" applyBorder="1"/>
    <xf numFmtId="49" fontId="50" fillId="0" borderId="23" xfId="0" applyNumberFormat="1" applyFont="1" applyBorder="1"/>
    <xf numFmtId="165" fontId="50" fillId="0" borderId="2" xfId="1" applyFont="1" applyBorder="1" applyAlignment="1">
      <alignment horizontal="right" vertical="center"/>
    </xf>
    <xf numFmtId="165" fontId="50" fillId="0" borderId="10" xfId="1" applyFont="1" applyBorder="1" applyAlignment="1">
      <alignment horizontal="right" vertical="center"/>
    </xf>
    <xf numFmtId="165" fontId="50" fillId="0" borderId="26" xfId="1" applyFont="1" applyBorder="1" applyAlignment="1">
      <alignment horizontal="right"/>
    </xf>
    <xf numFmtId="4" fontId="52" fillId="0" borderId="0" xfId="0" applyNumberFormat="1" applyFont="1"/>
    <xf numFmtId="49" fontId="34" fillId="0" borderId="29" xfId="0" applyNumberFormat="1" applyFont="1" applyBorder="1"/>
    <xf numFmtId="170" fontId="34" fillId="0" borderId="0" xfId="1" applyNumberFormat="1" applyFont="1"/>
    <xf numFmtId="49" fontId="50" fillId="0" borderId="0" xfId="0" applyNumberFormat="1" applyFont="1"/>
    <xf numFmtId="0" fontId="52" fillId="0" borderId="0" xfId="0" applyFont="1"/>
    <xf numFmtId="3" fontId="52" fillId="0" borderId="0" xfId="0" applyNumberFormat="1" applyFont="1"/>
    <xf numFmtId="0" fontId="54" fillId="0" borderId="0" xfId="0" applyFont="1"/>
    <xf numFmtId="0" fontId="50" fillId="0" borderId="0" xfId="0" applyFont="1"/>
    <xf numFmtId="0" fontId="43" fillId="0" borderId="0" xfId="0" applyFont="1" applyAlignment="1">
      <alignment horizontal="center"/>
    </xf>
    <xf numFmtId="4" fontId="50" fillId="0" borderId="0" xfId="0" applyNumberFormat="1" applyFont="1"/>
    <xf numFmtId="0" fontId="34" fillId="0" borderId="0" xfId="0" applyFont="1" applyAlignment="1">
      <alignment horizontal="center"/>
    </xf>
    <xf numFmtId="0" fontId="50" fillId="0" borderId="4" xfId="0" applyFont="1" applyBorder="1" applyAlignment="1">
      <alignment horizontal="center" vertical="center"/>
    </xf>
    <xf numFmtId="0" fontId="50" fillId="0" borderId="5" xfId="0" applyFont="1" applyBorder="1" applyAlignment="1">
      <alignment horizontal="center" vertical="center"/>
    </xf>
    <xf numFmtId="0" fontId="50" fillId="0" borderId="4" xfId="0" applyFont="1" applyBorder="1" applyAlignment="1">
      <alignment horizontal="center" vertical="center" wrapText="1"/>
    </xf>
    <xf numFmtId="4" fontId="34" fillId="0" borderId="0" xfId="0" applyNumberFormat="1" applyFont="1" applyAlignment="1">
      <alignment horizontal="center"/>
    </xf>
    <xf numFmtId="0" fontId="50" fillId="0" borderId="6" xfId="0" applyFont="1" applyBorder="1" applyAlignment="1">
      <alignment horizontal="center" vertical="center" wrapText="1"/>
    </xf>
    <xf numFmtId="173" fontId="34" fillId="0" borderId="5" xfId="14" applyNumberFormat="1" applyFont="1" applyBorder="1" applyAlignment="1">
      <alignment horizontal="right"/>
    </xf>
    <xf numFmtId="0" fontId="50" fillId="0" borderId="0" xfId="0" applyFont="1" applyAlignment="1">
      <alignment horizontal="center"/>
    </xf>
    <xf numFmtId="0" fontId="50" fillId="0" borderId="8" xfId="0" applyFont="1" applyBorder="1" applyAlignment="1">
      <alignment horizontal="center" vertical="center" wrapText="1"/>
    </xf>
    <xf numFmtId="173" fontId="34" fillId="0" borderId="8" xfId="14" applyNumberFormat="1" applyFont="1" applyBorder="1" applyAlignment="1">
      <alignment horizontal="right"/>
    </xf>
    <xf numFmtId="173" fontId="40" fillId="0" borderId="8" xfId="14" applyNumberFormat="1" applyFont="1" applyBorder="1" applyAlignment="1">
      <alignment horizontal="right"/>
    </xf>
    <xf numFmtId="173" fontId="40" fillId="0" borderId="8" xfId="14" applyNumberFormat="1" applyFont="1" applyBorder="1" applyAlignment="1">
      <alignment horizontal="right" vertical="center"/>
    </xf>
    <xf numFmtId="0" fontId="50" fillId="0" borderId="0" xfId="0" applyFont="1" applyAlignment="1">
      <alignment vertical="center"/>
    </xf>
    <xf numFmtId="4" fontId="50" fillId="0" borderId="0" xfId="0" applyNumberFormat="1" applyFont="1" applyAlignment="1">
      <alignment vertical="center"/>
    </xf>
    <xf numFmtId="0" fontId="40" fillId="0" borderId="8" xfId="0" applyFont="1" applyBorder="1" applyAlignment="1">
      <alignment vertical="center"/>
    </xf>
    <xf numFmtId="0" fontId="40" fillId="0" borderId="8" xfId="0" applyFont="1" applyBorder="1" applyAlignment="1">
      <alignment horizontal="left"/>
    </xf>
    <xf numFmtId="0" fontId="50" fillId="0" borderId="0" xfId="0" applyFont="1" applyAlignment="1">
      <alignment horizontal="center" wrapText="1"/>
    </xf>
    <xf numFmtId="4" fontId="50" fillId="0" borderId="0" xfId="0" applyNumberFormat="1" applyFont="1" applyAlignment="1">
      <alignment horizontal="center"/>
    </xf>
    <xf numFmtId="14" fontId="50" fillId="0" borderId="0" xfId="0" applyNumberFormat="1" applyFont="1" applyAlignment="1">
      <alignment horizontal="center"/>
    </xf>
    <xf numFmtId="173" fontId="40" fillId="0" borderId="8" xfId="14" applyNumberFormat="1" applyFont="1" applyBorder="1" applyAlignment="1">
      <alignment horizontal="right" wrapText="1"/>
    </xf>
    <xf numFmtId="0" fontId="40" fillId="0" borderId="9" xfId="0" applyFont="1" applyBorder="1"/>
    <xf numFmtId="173" fontId="40" fillId="0" borderId="9" xfId="14" applyNumberFormat="1" applyFont="1" applyBorder="1" applyAlignment="1">
      <alignment horizontal="right"/>
    </xf>
    <xf numFmtId="3" fontId="50" fillId="0" borderId="4" xfId="0" applyNumberFormat="1" applyFont="1" applyBorder="1" applyAlignment="1">
      <alignment horizontal="center" vertical="center"/>
    </xf>
    <xf numFmtId="165" fontId="35" fillId="0" borderId="4" xfId="1" applyFont="1" applyBorder="1" applyAlignment="1">
      <alignment horizontal="center" vertical="center"/>
    </xf>
    <xf numFmtId="3" fontId="40" fillId="0" borderId="0" xfId="0" applyNumberFormat="1" applyFont="1"/>
    <xf numFmtId="4" fontId="40" fillId="0" borderId="1" xfId="0" applyNumberFormat="1" applyFont="1" applyBorder="1"/>
    <xf numFmtId="165" fontId="35" fillId="0" borderId="19" xfId="1" applyFont="1" applyBorder="1" applyAlignment="1">
      <alignment horizontal="center" vertical="center"/>
    </xf>
    <xf numFmtId="0" fontId="41" fillId="0" borderId="0" xfId="0" applyFont="1"/>
    <xf numFmtId="41" fontId="40" fillId="0" borderId="0" xfId="14" applyFont="1"/>
    <xf numFmtId="2" fontId="47" fillId="0" borderId="0" xfId="0" applyNumberFormat="1" applyFont="1" applyAlignment="1">
      <alignment horizontal="center"/>
    </xf>
    <xf numFmtId="2" fontId="40" fillId="0" borderId="0" xfId="0" applyNumberFormat="1" applyFont="1"/>
    <xf numFmtId="168" fontId="40" fillId="0" borderId="0" xfId="0" applyNumberFormat="1" applyFont="1" applyAlignment="1">
      <alignment horizontal="right"/>
    </xf>
    <xf numFmtId="0" fontId="40" fillId="0" borderId="6" xfId="0" applyFont="1" applyBorder="1"/>
    <xf numFmtId="0" fontId="40" fillId="0" borderId="11" xfId="0" applyFont="1" applyBorder="1"/>
    <xf numFmtId="0" fontId="40" fillId="0" borderId="16" xfId="0" applyFont="1" applyBorder="1"/>
    <xf numFmtId="1" fontId="50" fillId="0" borderId="1" xfId="0" applyNumberFormat="1" applyFont="1" applyBorder="1" applyAlignment="1">
      <alignment horizontal="center" vertical="center"/>
    </xf>
    <xf numFmtId="3" fontId="50" fillId="0" borderId="1" xfId="0" applyNumberFormat="1" applyFont="1" applyBorder="1" applyAlignment="1">
      <alignment horizontal="center" vertical="center"/>
    </xf>
    <xf numFmtId="3" fontId="50" fillId="0" borderId="14" xfId="0" applyNumberFormat="1" applyFont="1" applyBorder="1" applyAlignment="1">
      <alignment horizontal="center" vertical="center"/>
    </xf>
    <xf numFmtId="0" fontId="40" fillId="0" borderId="12" xfId="0" applyFont="1" applyBorder="1"/>
    <xf numFmtId="3" fontId="50" fillId="0" borderId="0" xfId="0" applyNumberFormat="1" applyFont="1" applyAlignment="1">
      <alignment horizontal="center" vertical="center"/>
    </xf>
    <xf numFmtId="0" fontId="50" fillId="0" borderId="0" xfId="0" applyFont="1" applyAlignment="1">
      <alignment horizontal="center" vertical="center"/>
    </xf>
    <xf numFmtId="165" fontId="50" fillId="0" borderId="13" xfId="1" applyFont="1" applyBorder="1" applyAlignment="1">
      <alignment horizontal="center" vertical="center"/>
    </xf>
    <xf numFmtId="0" fontId="50" fillId="0" borderId="12" xfId="0" applyFont="1" applyBorder="1"/>
    <xf numFmtId="165" fontId="35" fillId="2" borderId="1" xfId="1" applyFont="1" applyFill="1" applyBorder="1" applyAlignment="1">
      <alignment horizontal="center" vertical="center"/>
    </xf>
    <xf numFmtId="165" fontId="50" fillId="0" borderId="0" xfId="1" applyFont="1" applyBorder="1" applyAlignment="1">
      <alignment horizontal="right" vertical="center"/>
    </xf>
    <xf numFmtId="165" fontId="50" fillId="0" borderId="14" xfId="1" applyFont="1" applyBorder="1" applyAlignment="1">
      <alignment horizontal="right" vertical="center"/>
    </xf>
    <xf numFmtId="165" fontId="50" fillId="0" borderId="13" xfId="1" applyFont="1" applyBorder="1" applyAlignment="1">
      <alignment horizontal="right" vertical="center"/>
    </xf>
    <xf numFmtId="165" fontId="40" fillId="0" borderId="0" xfId="1" applyFont="1" applyBorder="1" applyAlignment="1">
      <alignment horizontal="right" vertical="center"/>
    </xf>
    <xf numFmtId="165" fontId="40" fillId="0" borderId="13" xfId="1" applyFont="1" applyBorder="1" applyAlignment="1">
      <alignment horizontal="right" vertical="center"/>
    </xf>
    <xf numFmtId="165" fontId="40" fillId="0" borderId="13" xfId="1" applyFont="1" applyBorder="1" applyAlignment="1">
      <alignment vertical="center"/>
    </xf>
    <xf numFmtId="165" fontId="34" fillId="2" borderId="0" xfId="1" applyFont="1" applyFill="1" applyBorder="1" applyAlignment="1">
      <alignment horizontal="right" vertical="center"/>
    </xf>
    <xf numFmtId="165" fontId="40" fillId="0" borderId="14" xfId="1" quotePrefix="1" applyFont="1" applyBorder="1" applyAlignment="1">
      <alignment horizontal="right" vertical="center"/>
    </xf>
    <xf numFmtId="165" fontId="50" fillId="0" borderId="15" xfId="1" applyFont="1" applyBorder="1" applyAlignment="1">
      <alignment horizontal="right" vertical="center"/>
    </xf>
    <xf numFmtId="4" fontId="34" fillId="2" borderId="0" xfId="0" applyNumberFormat="1" applyFont="1" applyFill="1" applyAlignment="1">
      <alignment horizontal="center" vertical="center"/>
    </xf>
    <xf numFmtId="165" fontId="40" fillId="0" borderId="1" xfId="1" applyFont="1" applyBorder="1" applyAlignment="1">
      <alignment horizontal="right" vertical="center"/>
    </xf>
    <xf numFmtId="165" fontId="40" fillId="0" borderId="14" xfId="1" applyFont="1" applyBorder="1" applyAlignment="1">
      <alignment horizontal="right" vertical="center"/>
    </xf>
    <xf numFmtId="0" fontId="50" fillId="0" borderId="17" xfId="0" applyFont="1" applyBorder="1"/>
    <xf numFmtId="165" fontId="50" fillId="0" borderId="3" xfId="1" applyFont="1" applyBorder="1" applyAlignment="1">
      <alignment horizontal="right" vertical="center"/>
    </xf>
    <xf numFmtId="165" fontId="50" fillId="0" borderId="18" xfId="1" applyFont="1" applyBorder="1" applyAlignment="1">
      <alignment horizontal="right" vertical="center"/>
    </xf>
    <xf numFmtId="169" fontId="40" fillId="0" borderId="0" xfId="0" applyNumberFormat="1" applyFont="1"/>
    <xf numFmtId="37" fontId="40" fillId="0" borderId="0" xfId="0" applyNumberFormat="1" applyFont="1"/>
    <xf numFmtId="165" fontId="40" fillId="0" borderId="0" xfId="0" applyNumberFormat="1" applyFont="1"/>
    <xf numFmtId="41" fontId="43" fillId="0" borderId="0" xfId="14" applyFont="1"/>
    <xf numFmtId="0" fontId="45" fillId="0" borderId="0" xfId="0" applyFont="1"/>
    <xf numFmtId="0" fontId="47" fillId="0" borderId="0" xfId="0" applyFont="1" applyAlignment="1">
      <alignment horizontal="center"/>
    </xf>
    <xf numFmtId="41" fontId="50" fillId="2" borderId="35" xfId="14" applyFont="1" applyFill="1" applyBorder="1" applyAlignment="1">
      <alignment horizontal="center"/>
    </xf>
    <xf numFmtId="41" fontId="50" fillId="2" borderId="22" xfId="14" applyFont="1" applyFill="1" applyBorder="1" applyAlignment="1">
      <alignment horizontal="center"/>
    </xf>
    <xf numFmtId="41" fontId="34" fillId="2" borderId="0" xfId="14" applyFont="1" applyFill="1" applyBorder="1" applyAlignment="1">
      <alignment horizontal="center"/>
    </xf>
    <xf numFmtId="41" fontId="34" fillId="2" borderId="24" xfId="14" applyFont="1" applyFill="1" applyBorder="1" applyAlignment="1">
      <alignment horizontal="center"/>
    </xf>
    <xf numFmtId="41" fontId="50" fillId="2" borderId="2" xfId="14" applyFont="1" applyFill="1" applyBorder="1" applyAlignment="1">
      <alignment horizontal="center"/>
    </xf>
    <xf numFmtId="41" fontId="50" fillId="2" borderId="25" xfId="14" applyFont="1" applyFill="1" applyBorder="1" applyAlignment="1">
      <alignment horizontal="center"/>
    </xf>
    <xf numFmtId="4" fontId="52" fillId="2" borderId="0" xfId="0" applyNumberFormat="1" applyFont="1" applyFill="1"/>
    <xf numFmtId="3" fontId="52" fillId="2" borderId="0" xfId="0" applyNumberFormat="1" applyFont="1" applyFill="1"/>
    <xf numFmtId="41" fontId="50" fillId="2" borderId="0" xfId="14" applyFont="1" applyFill="1" applyBorder="1" applyAlignment="1">
      <alignment horizontal="center"/>
    </xf>
    <xf numFmtId="41" fontId="50" fillId="2" borderId="24" xfId="14" applyFont="1" applyFill="1" applyBorder="1" applyAlignment="1">
      <alignment horizontal="center"/>
    </xf>
    <xf numFmtId="41" fontId="40" fillId="2" borderId="0" xfId="14" applyFont="1" applyFill="1" applyBorder="1" applyAlignment="1">
      <alignment horizontal="center"/>
    </xf>
    <xf numFmtId="41" fontId="40" fillId="2" borderId="24" xfId="14" applyFont="1" applyFill="1" applyBorder="1" applyAlignment="1">
      <alignment horizontal="center"/>
    </xf>
    <xf numFmtId="41" fontId="50" fillId="2" borderId="0" xfId="14" applyFont="1" applyFill="1" applyBorder="1" applyAlignment="1">
      <alignment horizontal="center" vertical="center"/>
    </xf>
    <xf numFmtId="41" fontId="40" fillId="2" borderId="0" xfId="14" applyFont="1" applyFill="1" applyBorder="1" applyAlignment="1">
      <alignment horizontal="center" vertical="center"/>
    </xf>
    <xf numFmtId="41" fontId="50" fillId="2" borderId="10" xfId="14" applyFont="1" applyFill="1" applyBorder="1" applyAlignment="1">
      <alignment horizontal="center" vertical="center"/>
    </xf>
    <xf numFmtId="41" fontId="50" fillId="2" borderId="26" xfId="14" applyFont="1" applyFill="1" applyBorder="1" applyAlignment="1">
      <alignment horizontal="center" vertical="center"/>
    </xf>
    <xf numFmtId="41" fontId="50" fillId="2" borderId="10" xfId="14" applyFont="1" applyFill="1" applyBorder="1" applyAlignment="1">
      <alignment horizontal="center"/>
    </xf>
    <xf numFmtId="41" fontId="50" fillId="2" borderId="26" xfId="14" applyFont="1" applyFill="1" applyBorder="1" applyAlignment="1">
      <alignment horizontal="center"/>
    </xf>
    <xf numFmtId="41" fontId="50" fillId="2" borderId="1" xfId="14" applyFont="1" applyFill="1" applyBorder="1" applyAlignment="1">
      <alignment horizontal="center"/>
    </xf>
    <xf numFmtId="41" fontId="50" fillId="2" borderId="27" xfId="14" applyFont="1" applyFill="1" applyBorder="1" applyAlignment="1">
      <alignment horizontal="center"/>
    </xf>
    <xf numFmtId="41" fontId="50" fillId="2" borderId="11" xfId="14" applyFont="1" applyFill="1" applyBorder="1" applyAlignment="1">
      <alignment horizontal="center"/>
    </xf>
    <xf numFmtId="41" fontId="50" fillId="2" borderId="36" xfId="14" applyFont="1" applyFill="1" applyBorder="1" applyAlignment="1">
      <alignment horizontal="center"/>
    </xf>
    <xf numFmtId="41" fontId="50" fillId="0" borderId="2" xfId="14" applyFont="1" applyBorder="1" applyAlignment="1">
      <alignment horizontal="center"/>
    </xf>
    <xf numFmtId="41" fontId="50" fillId="0" borderId="25" xfId="14" applyFont="1" applyBorder="1" applyAlignment="1">
      <alignment horizontal="center"/>
    </xf>
    <xf numFmtId="0" fontId="34" fillId="0" borderId="29" xfId="0" applyFont="1" applyBorder="1"/>
    <xf numFmtId="41" fontId="47" fillId="2" borderId="0" xfId="14" applyFont="1" applyFill="1" applyAlignment="1">
      <alignment horizontal="center"/>
    </xf>
    <xf numFmtId="41" fontId="34" fillId="2" borderId="0" xfId="14" applyFont="1" applyFill="1" applyAlignment="1">
      <alignment horizontal="center"/>
    </xf>
    <xf numFmtId="41" fontId="43" fillId="2" borderId="0" xfId="14" applyFont="1" applyFill="1" applyAlignment="1">
      <alignment horizontal="right"/>
    </xf>
    <xf numFmtId="41" fontId="43" fillId="0" borderId="0" xfId="14" applyFont="1" applyAlignment="1">
      <alignment horizontal="right"/>
    </xf>
    <xf numFmtId="0" fontId="47" fillId="0" borderId="0" xfId="0" applyFont="1" applyAlignment="1">
      <alignment horizontal="centerContinuous"/>
    </xf>
    <xf numFmtId="14" fontId="47" fillId="0" borderId="0" xfId="0" applyNumberFormat="1" applyFont="1" applyAlignment="1">
      <alignment horizontal="center"/>
    </xf>
    <xf numFmtId="0" fontId="34" fillId="0" borderId="17" xfId="0" applyFont="1" applyBorder="1"/>
    <xf numFmtId="41" fontId="50" fillId="0" borderId="2" xfId="14" applyFont="1" applyBorder="1" applyAlignment="1">
      <alignment horizontal="right" vertical="center"/>
    </xf>
    <xf numFmtId="41" fontId="50" fillId="0" borderId="15" xfId="14" applyFont="1" applyBorder="1" applyAlignment="1">
      <alignment horizontal="right" vertical="center"/>
    </xf>
    <xf numFmtId="4" fontId="35" fillId="0" borderId="0" xfId="0" applyNumberFormat="1" applyFont="1"/>
    <xf numFmtId="41" fontId="34" fillId="0" borderId="0" xfId="14" applyFont="1" applyBorder="1" applyAlignment="1">
      <alignment horizontal="right" vertical="center"/>
    </xf>
    <xf numFmtId="41" fontId="34" fillId="0" borderId="13" xfId="14" applyFont="1" applyBorder="1" applyAlignment="1">
      <alignment horizontal="right" vertical="center"/>
    </xf>
    <xf numFmtId="4" fontId="50" fillId="0" borderId="0" xfId="4" applyNumberFormat="1" applyFont="1" applyAlignment="1">
      <alignment vertical="center"/>
    </xf>
    <xf numFmtId="49" fontId="40" fillId="0" borderId="12" xfId="0" applyNumberFormat="1" applyFont="1" applyBorder="1"/>
    <xf numFmtId="49" fontId="34" fillId="0" borderId="12" xfId="0" applyNumberFormat="1" applyFont="1" applyBorder="1"/>
    <xf numFmtId="49" fontId="50" fillId="0" borderId="12" xfId="0" applyNumberFormat="1" applyFont="1" applyBorder="1"/>
    <xf numFmtId="41" fontId="50" fillId="0" borderId="10" xfId="14" applyFont="1" applyBorder="1" applyAlignment="1">
      <alignment horizontal="right" vertical="center"/>
    </xf>
    <xf numFmtId="41" fontId="50" fillId="0" borderId="18" xfId="14" applyFont="1" applyBorder="1" applyAlignment="1">
      <alignment horizontal="right" vertical="center"/>
    </xf>
    <xf numFmtId="3" fontId="35" fillId="0" borderId="0" xfId="0" applyNumberFormat="1" applyFont="1"/>
    <xf numFmtId="49" fontId="34" fillId="0" borderId="16" xfId="0" applyNumberFormat="1" applyFont="1" applyBorder="1"/>
    <xf numFmtId="49" fontId="34" fillId="0" borderId="0" xfId="0" applyNumberFormat="1" applyFont="1"/>
    <xf numFmtId="41" fontId="34" fillId="0" borderId="0" xfId="14" applyFont="1" applyAlignment="1">
      <alignment horizontal="right"/>
    </xf>
    <xf numFmtId="49" fontId="52" fillId="0" borderId="0" xfId="0" applyNumberFormat="1" applyFont="1"/>
    <xf numFmtId="41" fontId="52" fillId="0" borderId="0" xfId="14" applyFont="1" applyAlignment="1">
      <alignment horizontal="right"/>
    </xf>
    <xf numFmtId="0" fontId="35" fillId="0" borderId="1" xfId="0" applyFont="1" applyBorder="1" applyAlignment="1">
      <alignment horizontal="center"/>
    </xf>
    <xf numFmtId="0" fontId="50" fillId="0" borderId="5" xfId="0" applyFont="1" applyBorder="1" applyAlignment="1">
      <alignment horizontal="center" vertical="center" wrapText="1"/>
    </xf>
    <xf numFmtId="41" fontId="34" fillId="0" borderId="5" xfId="14" applyFont="1" applyBorder="1" applyAlignment="1">
      <alignment horizontal="right" vertical="center"/>
    </xf>
    <xf numFmtId="3" fontId="34" fillId="0" borderId="0" xfId="0" applyNumberFormat="1" applyFont="1" applyAlignment="1">
      <alignment horizontal="center"/>
    </xf>
    <xf numFmtId="0" fontId="40" fillId="0" borderId="8" xfId="0" applyFont="1" applyBorder="1" applyAlignment="1">
      <alignment horizontal="center"/>
    </xf>
    <xf numFmtId="41" fontId="34" fillId="0" borderId="8" xfId="14" applyFont="1" applyBorder="1" applyAlignment="1">
      <alignment horizontal="center" vertical="center"/>
    </xf>
    <xf numFmtId="41" fontId="40" fillId="0" borderId="8" xfId="14" applyFont="1" applyBorder="1" applyAlignment="1">
      <alignment horizontal="center" vertical="center"/>
    </xf>
    <xf numFmtId="41" fontId="50" fillId="0" borderId="8" xfId="14" applyFont="1" applyBorder="1" applyAlignment="1">
      <alignment horizontal="center" vertical="center"/>
    </xf>
    <xf numFmtId="41" fontId="40" fillId="0" borderId="8" xfId="14" applyFont="1" applyBorder="1" applyAlignment="1">
      <alignment horizontal="center" vertical="center" wrapText="1"/>
    </xf>
    <xf numFmtId="0" fontId="40" fillId="0" borderId="8" xfId="0" applyFont="1" applyBorder="1" applyAlignment="1">
      <alignment horizontal="left" vertical="center"/>
    </xf>
    <xf numFmtId="41" fontId="40" fillId="0" borderId="8" xfId="14" applyFont="1" applyBorder="1" applyAlignment="1">
      <alignment horizontal="right" vertical="center"/>
    </xf>
    <xf numFmtId="0" fontId="40" fillId="0" borderId="9" xfId="0" applyFont="1" applyBorder="1" applyAlignment="1">
      <alignment vertical="center"/>
    </xf>
    <xf numFmtId="41" fontId="40" fillId="0" borderId="9" xfId="14" applyFont="1" applyBorder="1" applyAlignment="1">
      <alignment horizontal="center" vertical="center"/>
    </xf>
    <xf numFmtId="41" fontId="40" fillId="0" borderId="9" xfId="14" applyFont="1" applyBorder="1" applyAlignment="1">
      <alignment horizontal="right" vertical="center"/>
    </xf>
    <xf numFmtId="41" fontId="35" fillId="0" borderId="4" xfId="14" applyFont="1" applyBorder="1" applyAlignment="1">
      <alignment horizontal="center" vertical="center"/>
    </xf>
    <xf numFmtId="41" fontId="50" fillId="0" borderId="4" xfId="14" applyFont="1" applyBorder="1" applyAlignment="1">
      <alignment horizontal="center" vertical="center" wrapText="1"/>
    </xf>
    <xf numFmtId="41" fontId="35" fillId="0" borderId="19" xfId="14" applyFont="1" applyBorder="1" applyAlignment="1">
      <alignment horizontal="center" vertical="center"/>
    </xf>
    <xf numFmtId="3" fontId="56" fillId="0" borderId="0" xfId="0" applyNumberFormat="1" applyFont="1"/>
    <xf numFmtId="41" fontId="43" fillId="0" borderId="0" xfId="14" applyFont="1" applyAlignment="1">
      <alignment horizontal="center"/>
    </xf>
    <xf numFmtId="41" fontId="50" fillId="0" borderId="0" xfId="14" applyFont="1" applyAlignment="1"/>
    <xf numFmtId="3" fontId="44" fillId="0" borderId="0" xfId="0" applyNumberFormat="1" applyFont="1"/>
    <xf numFmtId="41" fontId="50" fillId="0" borderId="11" xfId="14" applyFont="1" applyBorder="1" applyAlignment="1">
      <alignment horizontal="center"/>
    </xf>
    <xf numFmtId="0" fontId="50" fillId="0" borderId="11" xfId="0" applyFont="1" applyBorder="1" applyAlignment="1">
      <alignment horizontal="center"/>
    </xf>
    <xf numFmtId="0" fontId="56" fillId="0" borderId="0" xfId="0" applyFont="1"/>
    <xf numFmtId="41" fontId="50" fillId="0" borderId="0" xfId="14" applyFont="1" applyBorder="1" applyAlignment="1">
      <alignment horizontal="center"/>
    </xf>
    <xf numFmtId="41" fontId="50" fillId="0" borderId="1" xfId="14" applyFont="1" applyBorder="1" applyAlignment="1">
      <alignment horizontal="right"/>
    </xf>
    <xf numFmtId="165" fontId="50" fillId="0" borderId="0" xfId="1" applyFont="1" applyBorder="1" applyAlignment="1">
      <alignment horizontal="center"/>
    </xf>
    <xf numFmtId="41" fontId="40" fillId="0" borderId="0" xfId="14" applyFont="1" applyBorder="1"/>
    <xf numFmtId="165" fontId="40" fillId="0" borderId="0" xfId="1" applyFont="1" applyBorder="1"/>
    <xf numFmtId="165" fontId="56" fillId="0" borderId="0" xfId="1" applyFont="1"/>
    <xf numFmtId="4" fontId="56" fillId="0" borderId="0" xfId="0" applyNumberFormat="1" applyFont="1"/>
    <xf numFmtId="41" fontId="40" fillId="0" borderId="0" xfId="14" applyFont="1" applyBorder="1" applyAlignment="1">
      <alignment vertical="center"/>
    </xf>
    <xf numFmtId="41" fontId="40" fillId="0" borderId="0" xfId="14" applyFont="1" applyBorder="1" applyAlignment="1">
      <alignment horizontal="right"/>
    </xf>
    <xf numFmtId="41" fontId="34" fillId="2" borderId="0" xfId="14" applyFont="1" applyFill="1" applyBorder="1"/>
    <xf numFmtId="41" fontId="40" fillId="0" borderId="2" xfId="14" applyFont="1" applyBorder="1" applyAlignment="1">
      <alignment horizontal="right"/>
    </xf>
    <xf numFmtId="41" fontId="40" fillId="0" borderId="1" xfId="14" applyFont="1" applyBorder="1" applyAlignment="1">
      <alignment vertical="center"/>
    </xf>
    <xf numFmtId="41" fontId="50" fillId="0" borderId="1" xfId="14" applyFont="1" applyBorder="1"/>
    <xf numFmtId="167" fontId="56" fillId="0" borderId="0" xfId="0" applyNumberFormat="1" applyFont="1"/>
    <xf numFmtId="41" fontId="50" fillId="0" borderId="3" xfId="14" applyFont="1" applyBorder="1"/>
    <xf numFmtId="37" fontId="48" fillId="0" borderId="1" xfId="0" applyNumberFormat="1" applyFont="1" applyBorder="1"/>
    <xf numFmtId="41" fontId="48" fillId="0" borderId="0" xfId="14" applyFont="1"/>
    <xf numFmtId="37" fontId="48" fillId="0" borderId="0" xfId="0" applyNumberFormat="1" applyFont="1"/>
    <xf numFmtId="41" fontId="44" fillId="0" borderId="0" xfId="14" applyFont="1"/>
    <xf numFmtId="0" fontId="40" fillId="0" borderId="0" xfId="0" applyFont="1" applyAlignment="1">
      <alignment horizontal="center"/>
    </xf>
    <xf numFmtId="0" fontId="56" fillId="0" borderId="0" xfId="0" applyFont="1" applyAlignment="1">
      <alignment horizontal="center"/>
    </xf>
    <xf numFmtId="3" fontId="56" fillId="0" borderId="0" xfId="0" applyNumberFormat="1" applyFont="1" applyAlignment="1">
      <alignment horizontal="center"/>
    </xf>
    <xf numFmtId="0" fontId="40" fillId="0" borderId="0" xfId="0" applyFont="1" applyAlignment="1">
      <alignment horizontal="center" vertical="center"/>
    </xf>
    <xf numFmtId="0" fontId="40" fillId="0" borderId="16" xfId="0" applyFont="1" applyBorder="1" applyAlignment="1">
      <alignment horizontal="center" vertical="center"/>
    </xf>
    <xf numFmtId="41" fontId="50" fillId="0" borderId="1" xfId="14" applyFont="1" applyBorder="1" applyAlignment="1">
      <alignment horizontal="center" vertical="center"/>
    </xf>
    <xf numFmtId="0" fontId="50" fillId="0" borderId="1" xfId="0" applyFont="1" applyBorder="1" applyAlignment="1">
      <alignment horizontal="center" vertical="center"/>
    </xf>
    <xf numFmtId="0" fontId="56" fillId="0" borderId="0" xfId="0" applyFont="1" applyAlignment="1">
      <alignment horizontal="center" vertical="center"/>
    </xf>
    <xf numFmtId="3" fontId="56" fillId="0" borderId="0" xfId="0" applyNumberFormat="1" applyFont="1" applyAlignment="1">
      <alignment horizontal="center" vertical="center"/>
    </xf>
    <xf numFmtId="0" fontId="40" fillId="0" borderId="6" xfId="0" applyFont="1" applyBorder="1" applyAlignment="1">
      <alignment horizontal="center"/>
    </xf>
    <xf numFmtId="0" fontId="34" fillId="0" borderId="0" xfId="0" applyFont="1" applyAlignment="1">
      <alignment horizontal="left" vertical="center"/>
    </xf>
    <xf numFmtId="0" fontId="34" fillId="0" borderId="0" xfId="0" applyFont="1" applyAlignment="1">
      <alignment horizontal="left"/>
    </xf>
    <xf numFmtId="0" fontId="35" fillId="0" borderId="0" xfId="0" applyFont="1" applyAlignment="1">
      <alignment horizontal="left" vertic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wrapText="1"/>
    </xf>
    <xf numFmtId="0" fontId="59" fillId="0" borderId="4" xfId="0" applyFont="1" applyBorder="1" applyAlignment="1">
      <alignment horizontal="left" vertical="center"/>
    </xf>
    <xf numFmtId="0" fontId="59" fillId="0" borderId="4" xfId="0" applyFont="1" applyBorder="1" applyAlignment="1">
      <alignment horizontal="center" vertical="center" wrapText="1"/>
    </xf>
    <xf numFmtId="0" fontId="60" fillId="0" borderId="4" xfId="0" applyFont="1" applyBorder="1" applyAlignment="1">
      <alignment horizontal="left" vertical="center"/>
    </xf>
    <xf numFmtId="173" fontId="40" fillId="0" borderId="4" xfId="14" applyNumberFormat="1" applyFont="1" applyBorder="1" applyAlignment="1">
      <alignment vertical="center"/>
    </xf>
    <xf numFmtId="0" fontId="60" fillId="0" borderId="4" xfId="0" applyFont="1" applyBorder="1" applyAlignment="1">
      <alignment horizontal="center" vertical="center"/>
    </xf>
    <xf numFmtId="173" fontId="60" fillId="0" borderId="4" xfId="14" applyNumberFormat="1" applyFont="1" applyBorder="1" applyAlignment="1">
      <alignment horizontal="center" vertical="center"/>
    </xf>
    <xf numFmtId="165" fontId="60" fillId="0" borderId="4" xfId="1" applyFont="1" applyBorder="1" applyAlignment="1">
      <alignment horizontal="center" vertical="center"/>
    </xf>
    <xf numFmtId="173" fontId="34" fillId="2" borderId="4" xfId="14" applyNumberFormat="1" applyFont="1" applyFill="1" applyBorder="1" applyAlignment="1">
      <alignment horizontal="center" vertical="center"/>
    </xf>
    <xf numFmtId="43" fontId="34" fillId="0" borderId="0" xfId="0" applyNumberFormat="1" applyFont="1"/>
    <xf numFmtId="41" fontId="60" fillId="0" borderId="4" xfId="14" applyFont="1" applyBorder="1" applyAlignment="1">
      <alignment horizontal="center" vertical="center"/>
    </xf>
    <xf numFmtId="41" fontId="34" fillId="0" borderId="0" xfId="14" applyFont="1"/>
    <xf numFmtId="165" fontId="59" fillId="0" borderId="4" xfId="1" applyFont="1" applyBorder="1" applyAlignment="1">
      <alignment horizontal="center" vertical="center"/>
    </xf>
    <xf numFmtId="165" fontId="34" fillId="0" borderId="0" xfId="0" applyNumberFormat="1" applyFont="1" applyAlignment="1">
      <alignment horizontal="left"/>
    </xf>
    <xf numFmtId="165" fontId="34" fillId="0" borderId="4" xfId="1" applyFont="1" applyBorder="1" applyAlignment="1">
      <alignment horizontal="right" vertical="center"/>
    </xf>
    <xf numFmtId="0" fontId="34" fillId="0" borderId="4" xfId="0" applyFont="1" applyBorder="1" applyAlignment="1">
      <alignment horizontal="center"/>
    </xf>
    <xf numFmtId="165" fontId="34" fillId="0" borderId="0" xfId="1" applyFont="1"/>
    <xf numFmtId="172" fontId="34" fillId="0" borderId="0" xfId="0" applyNumberFormat="1" applyFont="1"/>
    <xf numFmtId="165" fontId="34" fillId="0" borderId="0" xfId="1" applyFont="1" applyFill="1"/>
    <xf numFmtId="165" fontId="34" fillId="0" borderId="4" xfId="1" applyFont="1" applyBorder="1"/>
    <xf numFmtId="0" fontId="35" fillId="0" borderId="0" xfId="0" applyFont="1" applyAlignment="1">
      <alignment vertical="center"/>
    </xf>
    <xf numFmtId="173" fontId="34" fillId="0" borderId="4" xfId="14" applyNumberFormat="1" applyFont="1" applyBorder="1"/>
    <xf numFmtId="173" fontId="59" fillId="0" borderId="4" xfId="14" applyNumberFormat="1" applyFont="1" applyBorder="1" applyAlignment="1">
      <alignment horizontal="right" vertical="center"/>
    </xf>
    <xf numFmtId="0" fontId="34" fillId="0" borderId="0" xfId="0" applyFont="1" applyAlignment="1">
      <alignment vertical="center"/>
    </xf>
    <xf numFmtId="0" fontId="34" fillId="0" borderId="0" xfId="0" applyFont="1" applyAlignment="1">
      <alignment vertical="top" wrapText="1"/>
    </xf>
    <xf numFmtId="0" fontId="34" fillId="0" borderId="0" xfId="0" applyFont="1" applyAlignment="1">
      <alignment vertical="top"/>
    </xf>
    <xf numFmtId="174" fontId="18" fillId="0" borderId="41" xfId="11" applyNumberFormat="1" applyFont="1" applyBorder="1"/>
    <xf numFmtId="176" fontId="18" fillId="0" borderId="5" xfId="11" applyNumberFormat="1" applyFont="1" applyBorder="1"/>
    <xf numFmtId="176" fontId="18" fillId="0" borderId="4" xfId="11" applyNumberFormat="1" applyFont="1" applyBorder="1"/>
    <xf numFmtId="173" fontId="18" fillId="0" borderId="4" xfId="14" applyNumberFormat="1" applyFont="1" applyFill="1" applyBorder="1"/>
    <xf numFmtId="173" fontId="18" fillId="0" borderId="5" xfId="14" applyNumberFormat="1" applyFont="1" applyFill="1" applyBorder="1"/>
    <xf numFmtId="173" fontId="18" fillId="0" borderId="9" xfId="14" applyNumberFormat="1" applyFont="1" applyFill="1" applyBorder="1"/>
    <xf numFmtId="176" fontId="63" fillId="0" borderId="4" xfId="11" applyNumberFormat="1" applyFont="1" applyBorder="1"/>
    <xf numFmtId="176" fontId="63" fillId="0" borderId="0" xfId="11" applyNumberFormat="1" applyFont="1"/>
    <xf numFmtId="176" fontId="63" fillId="0" borderId="39" xfId="11" applyNumberFormat="1" applyFont="1" applyBorder="1"/>
    <xf numFmtId="3" fontId="63" fillId="0" borderId="0" xfId="11" applyNumberFormat="1" applyFont="1"/>
    <xf numFmtId="0" fontId="63" fillId="0" borderId="0" xfId="11" applyFont="1"/>
    <xf numFmtId="41" fontId="53" fillId="0" borderId="1" xfId="14" applyFont="1" applyBorder="1"/>
    <xf numFmtId="174" fontId="64" fillId="0" borderId="41" xfId="11" applyNumberFormat="1" applyFont="1" applyBorder="1"/>
    <xf numFmtId="176" fontId="65" fillId="0" borderId="5" xfId="11" applyNumberFormat="1" applyFont="1" applyBorder="1"/>
    <xf numFmtId="176" fontId="65" fillId="0" borderId="4" xfId="11" applyNumberFormat="1" applyFont="1" applyBorder="1"/>
    <xf numFmtId="173" fontId="66" fillId="0" borderId="4" xfId="14" applyNumberFormat="1" applyFont="1" applyFill="1" applyBorder="1"/>
    <xf numFmtId="173" fontId="65" fillId="0" borderId="5" xfId="14" applyNumberFormat="1" applyFont="1" applyFill="1" applyBorder="1"/>
    <xf numFmtId="173" fontId="66" fillId="0" borderId="9" xfId="14" applyNumberFormat="1" applyFont="1" applyFill="1" applyBorder="1"/>
    <xf numFmtId="176" fontId="65" fillId="0" borderId="39" xfId="11" applyNumberFormat="1" applyFont="1" applyBorder="1"/>
    <xf numFmtId="0" fontId="65" fillId="0" borderId="0" xfId="11" applyFont="1"/>
    <xf numFmtId="41" fontId="48" fillId="0" borderId="0" xfId="14" applyFont="1" applyBorder="1" applyAlignment="1">
      <alignment horizontal="right" vertical="center"/>
    </xf>
    <xf numFmtId="174" fontId="15" fillId="0" borderId="5" xfId="11" applyNumberFormat="1" applyFont="1" applyBorder="1"/>
    <xf numFmtId="177" fontId="53" fillId="0" borderId="0" xfId="14" applyNumberFormat="1" applyFont="1"/>
    <xf numFmtId="41" fontId="48" fillId="0" borderId="0" xfId="14" applyFont="1" applyFill="1" applyAlignment="1">
      <alignment horizontal="center"/>
    </xf>
    <xf numFmtId="41" fontId="50" fillId="0" borderId="7" xfId="14" applyFont="1" applyBorder="1" applyAlignment="1">
      <alignment horizontal="center"/>
    </xf>
    <xf numFmtId="41" fontId="50" fillId="0" borderId="14" xfId="14" applyFont="1" applyBorder="1" applyAlignment="1">
      <alignment horizontal="center" vertical="center"/>
    </xf>
    <xf numFmtId="41" fontId="50" fillId="0" borderId="13" xfId="14" applyFont="1" applyBorder="1" applyAlignment="1">
      <alignment horizontal="center"/>
    </xf>
    <xf numFmtId="41" fontId="50" fillId="0" borderId="14" xfId="14" applyFont="1" applyBorder="1" applyAlignment="1">
      <alignment horizontal="center"/>
    </xf>
    <xf numFmtId="41" fontId="40" fillId="0" borderId="13" xfId="14" applyFont="1" applyBorder="1" applyAlignment="1">
      <alignment horizontal="center"/>
    </xf>
    <xf numFmtId="41" fontId="40" fillId="0" borderId="13" xfId="14" applyFont="1" applyBorder="1" applyAlignment="1">
      <alignment vertical="center"/>
    </xf>
    <xf numFmtId="41" fontId="40" fillId="0" borderId="15" xfId="14" applyFont="1" applyBorder="1" applyAlignment="1">
      <alignment horizontal="right"/>
    </xf>
    <xf numFmtId="41" fontId="40" fillId="0" borderId="13" xfId="14" applyFont="1" applyBorder="1" applyAlignment="1">
      <alignment horizontal="right"/>
    </xf>
    <xf numFmtId="41" fontId="40" fillId="0" borderId="14" xfId="14" applyFont="1" applyBorder="1" applyAlignment="1">
      <alignment horizontal="right"/>
    </xf>
    <xf numFmtId="41" fontId="48" fillId="0" borderId="14" xfId="14" applyFont="1" applyBorder="1"/>
    <xf numFmtId="41" fontId="50" fillId="0" borderId="14" xfId="14" applyFont="1" applyBorder="1" applyAlignment="1">
      <alignment horizontal="right"/>
    </xf>
    <xf numFmtId="41" fontId="67" fillId="2" borderId="0" xfId="14" applyFont="1" applyFill="1" applyBorder="1" applyAlignment="1">
      <alignment horizontal="center" vertical="center"/>
    </xf>
    <xf numFmtId="41" fontId="67" fillId="2" borderId="24" xfId="14" applyFont="1" applyFill="1" applyBorder="1" applyAlignment="1">
      <alignment horizontal="center"/>
    </xf>
    <xf numFmtId="165" fontId="34" fillId="0" borderId="4" xfId="1" applyFont="1" applyFill="1" applyBorder="1" applyAlignment="1">
      <alignment horizontal="right" vertical="center"/>
    </xf>
    <xf numFmtId="165" fontId="60" fillId="0" borderId="4" xfId="1" applyFont="1" applyFill="1" applyBorder="1" applyAlignment="1">
      <alignment horizontal="center" vertical="center"/>
    </xf>
    <xf numFmtId="0" fontId="57" fillId="0" borderId="0" xfId="2" applyFont="1" applyFill="1" applyAlignment="1">
      <alignment horizontal="left"/>
    </xf>
    <xf numFmtId="172" fontId="34" fillId="0" borderId="0" xfId="0" applyNumberFormat="1" applyFont="1" applyAlignment="1">
      <alignment horizontal="center"/>
    </xf>
    <xf numFmtId="0" fontId="50" fillId="0" borderId="6" xfId="0" applyFont="1" applyBorder="1"/>
    <xf numFmtId="41" fontId="34" fillId="0" borderId="11" xfId="14" applyFont="1" applyBorder="1" applyAlignment="1">
      <alignment horizontal="right" vertical="center"/>
    </xf>
    <xf numFmtId="41" fontId="34" fillId="0" borderId="7" xfId="14" applyFont="1" applyBorder="1" applyAlignment="1">
      <alignment horizontal="right" vertical="center"/>
    </xf>
    <xf numFmtId="173" fontId="34" fillId="0" borderId="11" xfId="14" applyNumberFormat="1" applyFont="1" applyBorder="1" applyAlignment="1">
      <alignment horizontal="right" vertical="center"/>
    </xf>
    <xf numFmtId="173" fontId="34" fillId="0" borderId="12" xfId="14" applyNumberFormat="1" applyFont="1" applyBorder="1" applyAlignment="1">
      <alignment horizontal="right"/>
    </xf>
    <xf numFmtId="173" fontId="40" fillId="0" borderId="12" xfId="14" applyNumberFormat="1" applyFont="1" applyBorder="1" applyAlignment="1">
      <alignment horizontal="right" vertical="center"/>
    </xf>
    <xf numFmtId="173" fontId="40" fillId="0" borderId="12" xfId="14" applyNumberFormat="1" applyFont="1" applyBorder="1" applyAlignment="1">
      <alignment horizontal="right"/>
    </xf>
    <xf numFmtId="0" fontId="50" fillId="0" borderId="9" xfId="0" applyFont="1" applyBorder="1" applyAlignment="1">
      <alignment horizontal="center" vertical="center" wrapText="1"/>
    </xf>
    <xf numFmtId="14" fontId="29" fillId="0" borderId="48" xfId="11" applyNumberFormat="1" applyFont="1" applyBorder="1" applyAlignment="1">
      <alignment horizontal="center"/>
    </xf>
    <xf numFmtId="3" fontId="69" fillId="0" borderId="0" xfId="0" applyNumberFormat="1" applyFont="1"/>
    <xf numFmtId="4" fontId="69" fillId="0" borderId="0" xfId="0" applyNumberFormat="1" applyFont="1"/>
    <xf numFmtId="3" fontId="69" fillId="0" borderId="24" xfId="0" applyNumberFormat="1" applyFont="1" applyBorder="1" applyAlignment="1">
      <alignment horizontal="center" vertical="center"/>
    </xf>
    <xf numFmtId="3" fontId="69" fillId="0" borderId="30" xfId="0" applyNumberFormat="1" applyFont="1" applyBorder="1"/>
    <xf numFmtId="3" fontId="69" fillId="0" borderId="31" xfId="0" applyNumberFormat="1" applyFont="1" applyBorder="1"/>
    <xf numFmtId="4" fontId="69" fillId="2" borderId="31" xfId="0" applyNumberFormat="1" applyFont="1" applyFill="1" applyBorder="1"/>
    <xf numFmtId="41" fontId="69" fillId="2" borderId="0" xfId="14" applyFont="1" applyFill="1"/>
    <xf numFmtId="4" fontId="69" fillId="2" borderId="0" xfId="0" applyNumberFormat="1" applyFont="1" applyFill="1"/>
    <xf numFmtId="173" fontId="68" fillId="0" borderId="0" xfId="14" applyNumberFormat="1" applyFont="1" applyAlignment="1">
      <alignment horizontal="center"/>
    </xf>
    <xf numFmtId="41" fontId="69" fillId="0" borderId="1" xfId="14" applyFont="1" applyBorder="1" applyAlignment="1">
      <alignment horizontal="right" vertical="center"/>
    </xf>
    <xf numFmtId="173" fontId="34" fillId="0" borderId="24" xfId="14" applyNumberFormat="1" applyFont="1" applyBorder="1" applyAlignment="1">
      <alignment horizontal="right" vertical="center"/>
    </xf>
    <xf numFmtId="173" fontId="34" fillId="0" borderId="27" xfId="14" applyNumberFormat="1" applyFont="1" applyBorder="1" applyAlignment="1">
      <alignment horizontal="right" vertical="center"/>
    </xf>
    <xf numFmtId="173" fontId="50" fillId="0" borderId="27" xfId="14" applyNumberFormat="1" applyFont="1" applyBorder="1" applyAlignment="1">
      <alignment horizontal="right"/>
    </xf>
    <xf numFmtId="173" fontId="34" fillId="0" borderId="24" xfId="14" applyNumberFormat="1" applyFont="1" applyBorder="1" applyAlignment="1">
      <alignment horizontal="right"/>
    </xf>
    <xf numFmtId="173" fontId="50" fillId="0" borderId="25" xfId="14" applyNumberFormat="1" applyFont="1" applyBorder="1" applyAlignment="1">
      <alignment horizontal="right"/>
    </xf>
    <xf numFmtId="3" fontId="68" fillId="0" borderId="0" xfId="0" applyNumberFormat="1" applyFont="1"/>
    <xf numFmtId="14" fontId="59" fillId="0" borderId="4" xfId="0" applyNumberFormat="1" applyFont="1" applyBorder="1" applyAlignment="1">
      <alignment horizontal="center" vertical="center" wrapText="1"/>
    </xf>
    <xf numFmtId="41" fontId="40" fillId="2" borderId="24" xfId="14" applyFont="1" applyFill="1" applyBorder="1" applyAlignment="1">
      <alignment horizontal="center" vertical="center"/>
    </xf>
    <xf numFmtId="41" fontId="68" fillId="0" borderId="30" xfId="14" applyFont="1" applyFill="1" applyBorder="1" applyAlignment="1">
      <alignment horizontal="center"/>
    </xf>
    <xf numFmtId="165" fontId="68" fillId="0" borderId="0" xfId="0" applyNumberFormat="1" applyFont="1" applyAlignment="1">
      <alignment horizontal="center"/>
    </xf>
    <xf numFmtId="41" fontId="69" fillId="0" borderId="31" xfId="14" applyFont="1" applyFill="1" applyBorder="1" applyAlignment="1">
      <alignment horizontal="center"/>
    </xf>
    <xf numFmtId="41" fontId="72" fillId="0" borderId="5" xfId="14" applyFont="1" applyBorder="1" applyAlignment="1">
      <alignment horizontal="right" vertical="center"/>
    </xf>
    <xf numFmtId="41" fontId="72" fillId="0" borderId="8" xfId="14" applyFont="1" applyBorder="1" applyAlignment="1">
      <alignment horizontal="center" vertical="center"/>
    </xf>
    <xf numFmtId="41" fontId="72" fillId="0" borderId="8" xfId="14" applyFont="1" applyBorder="1" applyAlignment="1">
      <alignment horizontal="right" vertical="center"/>
    </xf>
    <xf numFmtId="41" fontId="69" fillId="0" borderId="1" xfId="14" applyFont="1" applyBorder="1"/>
    <xf numFmtId="173" fontId="72" fillId="0" borderId="5" xfId="14" applyNumberFormat="1" applyFont="1" applyBorder="1" applyAlignment="1">
      <alignment horizontal="right"/>
    </xf>
    <xf numFmtId="173" fontId="72" fillId="0" borderId="8" xfId="14" applyNumberFormat="1" applyFont="1" applyBorder="1" applyAlignment="1">
      <alignment horizontal="right"/>
    </xf>
    <xf numFmtId="173" fontId="72" fillId="0" borderId="9" xfId="14" applyNumberFormat="1" applyFont="1" applyBorder="1" applyAlignment="1">
      <alignment horizontal="right"/>
    </xf>
    <xf numFmtId="0" fontId="59" fillId="0" borderId="4" xfId="0" applyFont="1" applyBorder="1" applyAlignment="1">
      <alignment horizontal="center" vertical="center"/>
    </xf>
    <xf numFmtId="14" fontId="47" fillId="0" borderId="0" xfId="0" applyNumberFormat="1" applyFont="1" applyAlignment="1">
      <alignment horizontal="center" vertical="center"/>
    </xf>
    <xf numFmtId="10" fontId="40" fillId="0" borderId="0" xfId="3" applyNumberFormat="1" applyFont="1"/>
    <xf numFmtId="173" fontId="34" fillId="0" borderId="0" xfId="14" applyNumberFormat="1" applyFont="1" applyFill="1" applyBorder="1" applyAlignment="1">
      <alignment horizontal="center" vertical="center"/>
    </xf>
    <xf numFmtId="173" fontId="34" fillId="0" borderId="24" xfId="14" applyNumberFormat="1" applyFont="1" applyFill="1" applyBorder="1" applyAlignment="1">
      <alignment horizontal="center" vertical="center"/>
    </xf>
    <xf numFmtId="43" fontId="34" fillId="0" borderId="0" xfId="0" applyNumberFormat="1" applyFont="1" applyAlignment="1">
      <alignment horizontal="left"/>
    </xf>
    <xf numFmtId="178" fontId="34" fillId="0" borderId="4" xfId="1" applyNumberFormat="1" applyFont="1" applyFill="1" applyBorder="1" applyAlignment="1">
      <alignment horizontal="right" vertical="center"/>
    </xf>
    <xf numFmtId="0" fontId="34" fillId="0" borderId="4" xfId="0" applyFont="1" applyBorder="1" applyAlignment="1">
      <alignment horizontal="center" vertical="center"/>
    </xf>
    <xf numFmtId="0" fontId="68" fillId="0" borderId="0" xfId="0" applyFont="1"/>
    <xf numFmtId="0" fontId="69" fillId="0" borderId="0" xfId="0" applyFont="1"/>
    <xf numFmtId="0" fontId="88" fillId="0" borderId="12" xfId="0" applyFont="1" applyBorder="1"/>
    <xf numFmtId="41" fontId="89" fillId="0" borderId="0" xfId="14" applyFont="1" applyBorder="1" applyAlignment="1">
      <alignment horizontal="right" vertical="center"/>
    </xf>
    <xf numFmtId="41" fontId="89" fillId="0" borderId="13" xfId="14" applyFont="1" applyBorder="1" applyAlignment="1">
      <alignment horizontal="right" vertical="center"/>
    </xf>
    <xf numFmtId="0" fontId="90" fillId="0" borderId="0" xfId="0" applyFont="1"/>
    <xf numFmtId="0" fontId="89" fillId="0" borderId="0" xfId="0" applyFont="1"/>
    <xf numFmtId="0" fontId="91" fillId="0" borderId="0" xfId="0" applyFont="1"/>
    <xf numFmtId="0" fontId="92" fillId="0" borderId="0" xfId="0" applyFont="1"/>
    <xf numFmtId="0" fontId="93" fillId="0" borderId="12" xfId="0" applyFont="1" applyBorder="1"/>
    <xf numFmtId="165" fontId="93" fillId="0" borderId="0" xfId="1" applyFont="1" applyBorder="1" applyAlignment="1">
      <alignment horizontal="right" vertical="center"/>
    </xf>
    <xf numFmtId="165" fontId="93" fillId="0" borderId="13" xfId="1" applyFont="1" applyBorder="1" applyAlignment="1">
      <alignment horizontal="right" vertical="center"/>
    </xf>
    <xf numFmtId="0" fontId="93" fillId="0" borderId="0" xfId="0" applyFont="1"/>
    <xf numFmtId="3" fontId="93" fillId="0" borderId="0" xfId="0" applyNumberFormat="1" applyFont="1"/>
    <xf numFmtId="2" fontId="93" fillId="0" borderId="0" xfId="0" applyNumberFormat="1" applyFont="1"/>
    <xf numFmtId="0" fontId="94" fillId="0" borderId="0" xfId="0" applyFont="1"/>
    <xf numFmtId="0" fontId="95" fillId="0" borderId="12" xfId="0" applyFont="1" applyBorder="1"/>
    <xf numFmtId="165" fontId="95" fillId="0" borderId="0" xfId="1" applyFont="1" applyBorder="1" applyAlignment="1">
      <alignment horizontal="right" vertical="center"/>
    </xf>
    <xf numFmtId="165" fontId="95" fillId="0" borderId="13" xfId="1" applyFont="1" applyBorder="1" applyAlignment="1">
      <alignment horizontal="right" vertical="center"/>
    </xf>
    <xf numFmtId="0" fontId="95" fillId="0" borderId="0" xfId="0" applyFont="1"/>
    <xf numFmtId="3" fontId="95" fillId="0" borderId="0" xfId="0" applyNumberFormat="1" applyFont="1"/>
    <xf numFmtId="2" fontId="95" fillId="0" borderId="0" xfId="0" applyNumberFormat="1" applyFont="1"/>
    <xf numFmtId="4" fontId="96" fillId="2" borderId="0" xfId="0" applyNumberFormat="1" applyFont="1" applyFill="1" applyAlignment="1">
      <alignment horizontal="center" vertical="center"/>
    </xf>
    <xf numFmtId="177" fontId="34" fillId="2" borderId="0" xfId="14" applyNumberFormat="1" applyFont="1" applyFill="1" applyBorder="1" applyAlignment="1">
      <alignment horizontal="center" vertical="center"/>
    </xf>
    <xf numFmtId="14" fontId="34" fillId="0" borderId="0" xfId="0" applyNumberFormat="1" applyFont="1"/>
    <xf numFmtId="165" fontId="34" fillId="0" borderId="0" xfId="0" applyNumberFormat="1" applyFont="1"/>
    <xf numFmtId="10" fontId="34" fillId="0" borderId="0" xfId="3" applyNumberFormat="1" applyFont="1" applyFill="1"/>
    <xf numFmtId="178" fontId="34" fillId="0" borderId="0" xfId="0" applyNumberFormat="1" applyFont="1"/>
    <xf numFmtId="178" fontId="60" fillId="0" borderId="4" xfId="1" applyNumberFormat="1" applyFont="1" applyFill="1" applyBorder="1" applyAlignment="1">
      <alignment horizontal="center" vertical="center"/>
    </xf>
    <xf numFmtId="171" fontId="34" fillId="0" borderId="0" xfId="3" applyNumberFormat="1" applyFont="1" applyBorder="1" applyAlignment="1">
      <alignment horizontal="right" vertical="center"/>
    </xf>
    <xf numFmtId="10" fontId="34" fillId="0" borderId="4" xfId="3" applyNumberFormat="1" applyFont="1" applyBorder="1" applyAlignment="1">
      <alignment horizontal="right" vertical="center"/>
    </xf>
    <xf numFmtId="172" fontId="48" fillId="0" borderId="0" xfId="0" applyNumberFormat="1" applyFont="1"/>
    <xf numFmtId="0" fontId="34" fillId="0" borderId="16" xfId="0" applyFont="1" applyBorder="1"/>
    <xf numFmtId="0" fontId="97" fillId="0" borderId="0" xfId="0" applyFont="1" applyAlignment="1">
      <alignment vertical="center"/>
    </xf>
    <xf numFmtId="165" fontId="35" fillId="0" borderId="13" xfId="1" applyFont="1" applyBorder="1"/>
    <xf numFmtId="0" fontId="34" fillId="0" borderId="4" xfId="0" applyFont="1" applyBorder="1" applyAlignment="1">
      <alignment horizontal="left" vertical="center"/>
    </xf>
    <xf numFmtId="165" fontId="48" fillId="0" borderId="0" xfId="0" applyNumberFormat="1" applyFont="1"/>
    <xf numFmtId="173" fontId="101" fillId="0" borderId="0" xfId="14" applyNumberFormat="1" applyFont="1"/>
    <xf numFmtId="165" fontId="34" fillId="0" borderId="0" xfId="1" applyFont="1" applyBorder="1" applyAlignment="1">
      <alignment horizontal="left" vertical="center"/>
    </xf>
    <xf numFmtId="0" fontId="53" fillId="0" borderId="0" xfId="0" applyFont="1"/>
    <xf numFmtId="165" fontId="40" fillId="0" borderId="4" xfId="1" applyFont="1" applyBorder="1" applyAlignment="1">
      <alignment horizontal="right" vertical="center"/>
    </xf>
    <xf numFmtId="171" fontId="35" fillId="0" borderId="4" xfId="3" applyNumberFormat="1" applyFont="1" applyBorder="1" applyAlignment="1">
      <alignment horizontal="right" vertical="center"/>
    </xf>
    <xf numFmtId="0" fontId="48" fillId="0" borderId="0" xfId="0" applyFont="1"/>
    <xf numFmtId="0" fontId="99" fillId="0" borderId="4" xfId="0" applyFont="1" applyBorder="1" applyAlignment="1">
      <alignment horizontal="center" vertical="center" wrapText="1"/>
    </xf>
    <xf numFmtId="10" fontId="34" fillId="0" borderId="0" xfId="3" applyNumberFormat="1" applyFont="1" applyBorder="1" applyAlignment="1">
      <alignment horizontal="right" vertical="center"/>
    </xf>
    <xf numFmtId="0" fontId="58" fillId="0" borderId="0" xfId="0" applyFont="1" applyAlignment="1">
      <alignment horizontal="center"/>
    </xf>
    <xf numFmtId="165" fontId="34" fillId="0" borderId="13" xfId="1" applyFont="1" applyBorder="1"/>
    <xf numFmtId="173" fontId="34" fillId="0" borderId="13" xfId="14" applyNumberFormat="1" applyFont="1" applyBorder="1"/>
    <xf numFmtId="165" fontId="34" fillId="0" borderId="4" xfId="1" applyFont="1" applyFill="1" applyBorder="1" applyAlignment="1">
      <alignment horizontal="left" vertical="center"/>
    </xf>
    <xf numFmtId="165" fontId="35" fillId="0" borderId="0" xfId="1" applyFont="1" applyBorder="1" applyAlignment="1">
      <alignment horizontal="left" vertical="center"/>
    </xf>
    <xf numFmtId="170" fontId="43" fillId="0" borderId="12" xfId="1" applyNumberFormat="1" applyFont="1" applyBorder="1"/>
    <xf numFmtId="0" fontId="40" fillId="0" borderId="4" xfId="0" applyFont="1" applyBorder="1" applyAlignment="1">
      <alignment horizontal="left" vertical="center"/>
    </xf>
    <xf numFmtId="170" fontId="35" fillId="0" borderId="4" xfId="1" applyNumberFormat="1" applyFont="1" applyBorder="1" applyAlignment="1">
      <alignment horizontal="right" vertical="center"/>
    </xf>
    <xf numFmtId="4" fontId="102" fillId="0" borderId="0" xfId="0" applyNumberFormat="1" applyFont="1"/>
    <xf numFmtId="14" fontId="34" fillId="0" borderId="0" xfId="0" applyNumberFormat="1" applyFont="1" applyAlignment="1">
      <alignment horizontal="center" vertical="center"/>
    </xf>
    <xf numFmtId="14" fontId="34" fillId="0" borderId="4" xfId="0" applyNumberFormat="1" applyFont="1" applyBorder="1" applyAlignment="1">
      <alignment horizontal="right" vertical="center"/>
    </xf>
    <xf numFmtId="173" fontId="34" fillId="0" borderId="14" xfId="14" applyNumberFormat="1" applyFont="1" applyBorder="1"/>
    <xf numFmtId="10" fontId="34" fillId="0" borderId="4" xfId="1" applyNumberFormat="1" applyFont="1" applyFill="1" applyBorder="1" applyAlignment="1">
      <alignment horizontal="right" vertical="center"/>
    </xf>
    <xf numFmtId="170" fontId="47" fillId="0" borderId="12" xfId="1" applyNumberFormat="1" applyFont="1" applyBorder="1"/>
    <xf numFmtId="14" fontId="34" fillId="0" borderId="4" xfId="0" applyNumberFormat="1" applyFont="1" applyBorder="1" applyAlignment="1">
      <alignment horizontal="center" vertical="center"/>
    </xf>
    <xf numFmtId="10" fontId="34" fillId="0" borderId="4" xfId="1" applyNumberFormat="1" applyFont="1" applyBorder="1" applyAlignment="1">
      <alignment horizontal="right" vertical="center"/>
    </xf>
    <xf numFmtId="165" fontId="34" fillId="0" borderId="4" xfId="1" applyFont="1" applyBorder="1" applyAlignment="1">
      <alignment horizontal="left" vertical="center"/>
    </xf>
    <xf numFmtId="173" fontId="48" fillId="0" borderId="0" xfId="14" applyNumberFormat="1" applyFont="1"/>
    <xf numFmtId="165" fontId="35" fillId="0" borderId="4" xfId="1" applyFont="1" applyBorder="1" applyAlignment="1">
      <alignment horizontal="right" vertical="center"/>
    </xf>
    <xf numFmtId="0" fontId="101" fillId="0" borderId="0" xfId="0" applyFont="1"/>
    <xf numFmtId="14" fontId="40" fillId="0" borderId="4" xfId="0" applyNumberFormat="1" applyFont="1" applyBorder="1" applyAlignment="1">
      <alignment horizontal="center" vertical="center"/>
    </xf>
    <xf numFmtId="10" fontId="34" fillId="0" borderId="4" xfId="3" applyNumberFormat="1" applyFont="1" applyFill="1" applyBorder="1" applyAlignment="1">
      <alignment horizontal="right" vertical="center"/>
    </xf>
    <xf numFmtId="0" fontId="34" fillId="0" borderId="12" xfId="0" applyFont="1" applyBorder="1"/>
    <xf numFmtId="0" fontId="34" fillId="0" borderId="0" xfId="0" applyFont="1" applyAlignment="1">
      <alignment horizontal="center" vertical="center"/>
    </xf>
    <xf numFmtId="43" fontId="48" fillId="0" borderId="0" xfId="0" applyNumberFormat="1" applyFont="1"/>
    <xf numFmtId="10" fontId="35" fillId="0" borderId="4" xfId="3" applyNumberFormat="1" applyFont="1" applyBorder="1" applyAlignment="1">
      <alignment horizontal="right" vertical="center"/>
    </xf>
    <xf numFmtId="165" fontId="48" fillId="0" borderId="0" xfId="1" applyFont="1"/>
    <xf numFmtId="10" fontId="40" fillId="0" borderId="4" xfId="3" applyNumberFormat="1" applyFont="1" applyBorder="1" applyAlignment="1">
      <alignment horizontal="right" vertical="center"/>
    </xf>
    <xf numFmtId="166" fontId="48" fillId="0" borderId="0" xfId="0" applyNumberFormat="1" applyFont="1"/>
    <xf numFmtId="170" fontId="34" fillId="0" borderId="0" xfId="1" applyNumberFormat="1" applyFont="1" applyBorder="1" applyAlignment="1">
      <alignment horizontal="right" vertical="center"/>
    </xf>
    <xf numFmtId="43" fontId="101" fillId="0" borderId="0" xfId="0" applyNumberFormat="1" applyFont="1"/>
    <xf numFmtId="165" fontId="35" fillId="0" borderId="15" xfId="1" applyFont="1" applyBorder="1"/>
    <xf numFmtId="165" fontId="40" fillId="0" borderId="4" xfId="1" applyFont="1" applyBorder="1" applyAlignment="1">
      <alignment horizontal="left" vertical="center"/>
    </xf>
    <xf numFmtId="170" fontId="47" fillId="0" borderId="17" xfId="1" applyNumberFormat="1" applyFont="1" applyBorder="1"/>
    <xf numFmtId="173" fontId="68" fillId="0" borderId="0" xfId="14" applyNumberFormat="1" applyFont="1" applyFill="1" applyAlignment="1"/>
    <xf numFmtId="2" fontId="68" fillId="0" borderId="0" xfId="0" applyNumberFormat="1" applyFont="1"/>
    <xf numFmtId="41" fontId="50" fillId="0" borderId="0" xfId="14" applyFont="1"/>
    <xf numFmtId="41" fontId="103" fillId="0" borderId="1" xfId="14" applyFont="1" applyBorder="1"/>
    <xf numFmtId="173" fontId="104" fillId="0" borderId="0" xfId="14" applyNumberFormat="1" applyFont="1" applyBorder="1" applyAlignment="1">
      <alignment horizontal="center" vertical="center"/>
    </xf>
    <xf numFmtId="41" fontId="104" fillId="2" borderId="30" xfId="14" applyFont="1" applyFill="1" applyBorder="1"/>
    <xf numFmtId="0" fontId="38" fillId="3" borderId="0" xfId="0" applyFont="1" applyFill="1" applyAlignment="1">
      <alignment horizontal="center" vertical="center"/>
    </xf>
    <xf numFmtId="0" fontId="36" fillId="3" borderId="0" xfId="0" applyFont="1" applyFill="1" applyAlignment="1">
      <alignment horizontal="center" vertical="center"/>
    </xf>
    <xf numFmtId="14" fontId="36" fillId="3" borderId="0" xfId="0" applyNumberFormat="1" applyFont="1" applyFill="1" applyAlignment="1">
      <alignment horizontal="center" vertical="center"/>
    </xf>
    <xf numFmtId="0" fontId="46" fillId="0" borderId="0" xfId="0" applyFont="1" applyAlignment="1">
      <alignment horizontal="center"/>
    </xf>
    <xf numFmtId="0" fontId="47" fillId="0" borderId="0" xfId="0" applyFont="1" applyAlignment="1">
      <alignment horizontal="center" vertical="center"/>
    </xf>
    <xf numFmtId="0" fontId="45" fillId="0" borderId="0" xfId="0" applyFont="1" applyAlignment="1">
      <alignment horizontal="center" wrapText="1"/>
    </xf>
    <xf numFmtId="0" fontId="40" fillId="0" borderId="0" xfId="0" applyFont="1" applyAlignment="1">
      <alignment horizontal="center"/>
    </xf>
    <xf numFmtId="1" fontId="50" fillId="0" borderId="33" xfId="0" applyNumberFormat="1" applyFont="1" applyBorder="1" applyAlignment="1">
      <alignment horizontal="center" vertical="center"/>
    </xf>
    <xf numFmtId="0" fontId="50" fillId="0" borderId="1" xfId="0" applyFont="1" applyBorder="1" applyAlignment="1">
      <alignment horizontal="center" vertical="center"/>
    </xf>
    <xf numFmtId="1" fontId="50" fillId="0" borderId="34" xfId="0" applyNumberFormat="1" applyFont="1" applyBorder="1" applyAlignment="1">
      <alignment horizontal="center" vertical="center"/>
    </xf>
    <xf numFmtId="0" fontId="50" fillId="0" borderId="27" xfId="0" applyFont="1" applyBorder="1" applyAlignment="1">
      <alignment horizontal="center" vertical="center"/>
    </xf>
    <xf numFmtId="0" fontId="45" fillId="0" borderId="0" xfId="0" applyFont="1" applyAlignment="1">
      <alignment horizontal="center"/>
    </xf>
    <xf numFmtId="0" fontId="34" fillId="0" borderId="0" xfId="0" applyFont="1" applyAlignment="1">
      <alignment horizontal="center"/>
    </xf>
    <xf numFmtId="0" fontId="50" fillId="0" borderId="0" xfId="0" applyFont="1" applyAlignment="1">
      <alignment horizontal="center"/>
    </xf>
    <xf numFmtId="0" fontId="55" fillId="0" borderId="0" xfId="0" applyFont="1" applyAlignment="1">
      <alignment horizontal="center"/>
    </xf>
    <xf numFmtId="1" fontId="50" fillId="0" borderId="7" xfId="0" applyNumberFormat="1" applyFont="1" applyBorder="1" applyAlignment="1">
      <alignment horizontal="center" vertical="center"/>
    </xf>
    <xf numFmtId="1" fontId="50" fillId="0" borderId="14" xfId="0" applyNumberFormat="1" applyFont="1" applyBorder="1" applyAlignment="1">
      <alignment horizontal="center" vertical="center"/>
    </xf>
    <xf numFmtId="1" fontId="50" fillId="0" borderId="11" xfId="0" applyNumberFormat="1" applyFont="1" applyBorder="1" applyAlignment="1">
      <alignment horizontal="center" vertical="center"/>
    </xf>
    <xf numFmtId="1" fontId="50" fillId="0" borderId="1" xfId="0" applyNumberFormat="1" applyFont="1" applyBorder="1" applyAlignment="1">
      <alignment horizontal="center" vertical="center"/>
    </xf>
    <xf numFmtId="0" fontId="43" fillId="0" borderId="0" xfId="0" applyFont="1" applyAlignment="1">
      <alignment horizontal="center"/>
    </xf>
    <xf numFmtId="14" fontId="47" fillId="0" borderId="0" xfId="0" applyNumberFormat="1" applyFont="1" applyAlignment="1">
      <alignment horizontal="center"/>
    </xf>
    <xf numFmtId="0" fontId="47" fillId="0" borderId="0" xfId="0" applyFont="1" applyAlignment="1">
      <alignment horizontal="center"/>
    </xf>
    <xf numFmtId="0" fontId="54" fillId="0" borderId="0" xfId="0" applyFont="1" applyAlignment="1">
      <alignment horizontal="center"/>
    </xf>
    <xf numFmtId="0" fontId="35" fillId="0" borderId="0" xfId="0" applyFont="1" applyAlignment="1">
      <alignment horizont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xf>
    <xf numFmtId="0" fontId="35" fillId="0" borderId="0" xfId="0" applyFont="1" applyAlignment="1">
      <alignment horizontal="center" vertical="center" wrapText="1"/>
    </xf>
    <xf numFmtId="0" fontId="34" fillId="0" borderId="0" xfId="0" applyFont="1" applyAlignment="1">
      <alignment horizontal="center" vertical="center" wrapText="1"/>
    </xf>
    <xf numFmtId="0" fontId="35" fillId="0" borderId="0" xfId="0" applyFont="1" applyAlignment="1">
      <alignment horizontal="left" vertical="center" wrapText="1"/>
    </xf>
    <xf numFmtId="0" fontId="34" fillId="0" borderId="0" xfId="0" applyFont="1" applyAlignment="1">
      <alignment horizontal="left" vertical="top" wrapText="1"/>
    </xf>
    <xf numFmtId="0" fontId="59" fillId="0" borderId="4" xfId="0" applyFont="1" applyBorder="1" applyAlignment="1">
      <alignment horizontal="center" vertical="center"/>
    </xf>
    <xf numFmtId="0" fontId="60" fillId="0" borderId="17" xfId="0" applyFont="1" applyBorder="1" applyAlignment="1">
      <alignment horizontal="center" vertical="center"/>
    </xf>
    <xf numFmtId="0" fontId="60" fillId="0" borderId="15" xfId="0" applyFont="1" applyBorder="1" applyAlignment="1">
      <alignment horizontal="center" vertical="center"/>
    </xf>
    <xf numFmtId="0" fontId="98" fillId="0" borderId="0" xfId="0" applyFont="1" applyAlignment="1">
      <alignment horizontal="center"/>
    </xf>
    <xf numFmtId="0" fontId="100" fillId="0" borderId="0" xfId="0" applyFont="1" applyAlignment="1">
      <alignment horizontal="center"/>
    </xf>
    <xf numFmtId="0" fontId="35" fillId="0" borderId="17" xfId="0" applyFont="1" applyBorder="1" applyAlignment="1">
      <alignment horizontal="center" vertical="center"/>
    </xf>
    <xf numFmtId="0" fontId="35" fillId="0" borderId="2" xfId="0" applyFont="1" applyBorder="1" applyAlignment="1">
      <alignment horizontal="center" vertical="center"/>
    </xf>
    <xf numFmtId="0" fontId="35" fillId="0" borderId="15" xfId="0" applyFont="1" applyBorder="1" applyAlignment="1">
      <alignment horizontal="center" vertical="center"/>
    </xf>
    <xf numFmtId="0" fontId="34" fillId="0" borderId="0" xfId="0" applyFont="1" applyFill="1"/>
    <xf numFmtId="0" fontId="34" fillId="0" borderId="4" xfId="0" applyFont="1" applyFill="1" applyBorder="1" applyAlignment="1">
      <alignment horizontal="left" vertical="center"/>
    </xf>
    <xf numFmtId="14" fontId="34" fillId="0" borderId="4" xfId="0" applyNumberFormat="1" applyFont="1" applyFill="1" applyBorder="1" applyAlignment="1">
      <alignment horizontal="center" vertical="center"/>
    </xf>
    <xf numFmtId="14" fontId="34" fillId="0" borderId="4" xfId="0" applyNumberFormat="1" applyFont="1" applyFill="1" applyBorder="1" applyAlignment="1">
      <alignment horizontal="right" vertical="center"/>
    </xf>
    <xf numFmtId="0" fontId="60" fillId="0" borderId="4" xfId="0" applyFont="1" applyFill="1" applyBorder="1" applyAlignment="1">
      <alignment horizontal="left" vertical="center"/>
    </xf>
    <xf numFmtId="172" fontId="34" fillId="0" borderId="0" xfId="0" applyNumberFormat="1" applyFont="1" applyFill="1"/>
    <xf numFmtId="172" fontId="34" fillId="0" borderId="0" xfId="0" applyNumberFormat="1" applyFont="1" applyFill="1" applyAlignment="1">
      <alignment horizontal="left"/>
    </xf>
  </cellXfs>
  <cellStyles count="1328">
    <cellStyle name="20% - Énfasis1" xfId="33" builtinId="30" customBuiltin="1"/>
    <cellStyle name="20% - Énfasis1 2" xfId="110" xr:uid="{8EA46A1F-B198-4ECE-A39C-50ED70149686}"/>
    <cellStyle name="20% - Énfasis1 2 2" xfId="255" xr:uid="{1BC72D03-5C64-4A05-A208-9C5D49DB69CE}"/>
    <cellStyle name="20% - Énfasis1 2 2 2" xfId="551" xr:uid="{6FED5CDA-428A-4FBC-A413-C0DF60FE9B72}"/>
    <cellStyle name="20% - Énfasis1 2 2 3" xfId="847" xr:uid="{BC5D18B7-AA43-4004-900D-A76A779A88A4}"/>
    <cellStyle name="20% - Énfasis1 2 3" xfId="406" xr:uid="{03852E0B-53D8-4EB7-BA4C-8E1F6EA22A5D}"/>
    <cellStyle name="20% - Énfasis1 2 4" xfId="702" xr:uid="{42AE6AA9-E654-4DC7-9A0A-E70212889446}"/>
    <cellStyle name="20% - Énfasis1 3" xfId="164" xr:uid="{D3F83154-6C83-40C3-975C-81A9C5948D18}"/>
    <cellStyle name="20% - Énfasis1 3 2" xfId="309" xr:uid="{41BFA961-4EAD-4BEC-AD53-FC31407B7BED}"/>
    <cellStyle name="20% - Énfasis1 3 2 2" xfId="605" xr:uid="{A3BBB251-3AD8-48B4-949B-3D1D644DD9D1}"/>
    <cellStyle name="20% - Énfasis1 3 2 3" xfId="901" xr:uid="{B009869D-AFA2-4523-9F93-2C66FFF9D9B0}"/>
    <cellStyle name="20% - Énfasis1 3 3" xfId="460" xr:uid="{0893A168-ADDC-4CF8-985D-AF2DDCE6F889}"/>
    <cellStyle name="20% - Énfasis1 3 4" xfId="756" xr:uid="{92AE770D-7BF2-4536-A4BF-BB6AF49F6700}"/>
    <cellStyle name="20% - Énfasis1 4" xfId="222" xr:uid="{2B127C5A-A739-467D-A5E3-94040223145E}"/>
    <cellStyle name="20% - Énfasis1 4 2" xfId="518" xr:uid="{2452375D-E5C9-4652-A1DF-4DB560D1B9FB}"/>
    <cellStyle name="20% - Énfasis1 4 3" xfId="814" xr:uid="{AED24CA0-0249-4F21-BD9C-3BCB195B9B8E}"/>
    <cellStyle name="20% - Énfasis1 5" xfId="373" xr:uid="{D94E8946-2F0C-47EA-A172-E73860B7FA4A}"/>
    <cellStyle name="20% - Énfasis1 6" xfId="669" xr:uid="{710CE6EF-A023-4752-BC54-2EF052641733}"/>
    <cellStyle name="20% - Énfasis2" xfId="37" builtinId="34" customBuiltin="1"/>
    <cellStyle name="20% - Énfasis2 2" xfId="113" xr:uid="{2ADAF39A-16F4-487F-A387-B7CB2754355A}"/>
    <cellStyle name="20% - Énfasis2 2 2" xfId="258" xr:uid="{374CB450-9567-4C28-94CC-358F28776C3E}"/>
    <cellStyle name="20% - Énfasis2 2 2 2" xfId="554" xr:uid="{7CE2EFDD-0D97-4D34-BC07-C527A4A8486F}"/>
    <cellStyle name="20% - Énfasis2 2 2 3" xfId="850" xr:uid="{D7CEF2FB-C51B-4D56-BF37-381E2D97FA97}"/>
    <cellStyle name="20% - Énfasis2 2 3" xfId="409" xr:uid="{AA40C827-BF2E-49DA-8B06-B7EC298C5A25}"/>
    <cellStyle name="20% - Énfasis2 2 4" xfId="705" xr:uid="{4E61010F-2C32-4471-8217-8FDC76BC2489}"/>
    <cellStyle name="20% - Énfasis2 3" xfId="167" xr:uid="{B79A2F14-1E22-4FA5-B784-D73B48C8E5C1}"/>
    <cellStyle name="20% - Énfasis2 3 2" xfId="312" xr:uid="{C87C3AA0-65B3-4080-99EA-79BFE1BA8555}"/>
    <cellStyle name="20% - Énfasis2 3 2 2" xfId="608" xr:uid="{35674F8D-DD40-4E17-9F10-F714CF27A75D}"/>
    <cellStyle name="20% - Énfasis2 3 2 3" xfId="904" xr:uid="{9D17A476-1E13-4180-B690-21EFBE2A451A}"/>
    <cellStyle name="20% - Énfasis2 3 3" xfId="463" xr:uid="{60AF4F92-9A3C-41BF-96D4-19B9A9E111F4}"/>
    <cellStyle name="20% - Énfasis2 3 4" xfId="759" xr:uid="{40531CD7-EF50-483A-B095-B74D7364C872}"/>
    <cellStyle name="20% - Énfasis2 4" xfId="225" xr:uid="{B03DE4A5-A924-4FBF-B9D1-7EFFCFB7C762}"/>
    <cellStyle name="20% - Énfasis2 4 2" xfId="521" xr:uid="{207FF156-F535-4741-832C-2178E5CA42F2}"/>
    <cellStyle name="20% - Énfasis2 4 3" xfId="817" xr:uid="{5054ECC9-FD8D-432C-AD96-8BD2D8582919}"/>
    <cellStyle name="20% - Énfasis2 5" xfId="376" xr:uid="{5C97DA5F-5639-4644-90DB-E2426DE817E4}"/>
    <cellStyle name="20% - Énfasis2 6" xfId="672" xr:uid="{C2593CD1-3A3F-4887-B5F5-789D062A9582}"/>
    <cellStyle name="20% - Énfasis3" xfId="41" builtinId="38" customBuiltin="1"/>
    <cellStyle name="20% - Énfasis3 2" xfId="116" xr:uid="{AFF6A0DC-D509-44A9-9986-6A9B99B39BBD}"/>
    <cellStyle name="20% - Énfasis3 2 2" xfId="261" xr:uid="{9F958DC9-683F-4114-8765-5D3666BE707A}"/>
    <cellStyle name="20% - Énfasis3 2 2 2" xfId="557" xr:uid="{231AF54C-E788-459F-AF02-B74A7C094936}"/>
    <cellStyle name="20% - Énfasis3 2 2 3" xfId="853" xr:uid="{50F2E5A8-8794-440B-8AD0-EC6513DD40D5}"/>
    <cellStyle name="20% - Énfasis3 2 3" xfId="412" xr:uid="{CCD1CBA3-BECB-442B-8289-30599DBAC65A}"/>
    <cellStyle name="20% - Énfasis3 2 4" xfId="708" xr:uid="{CFF96F6B-47D4-4F80-8AD1-3888D427E511}"/>
    <cellStyle name="20% - Énfasis3 3" xfId="170" xr:uid="{59E57DB6-76F4-4694-82D2-6D28AB1277BB}"/>
    <cellStyle name="20% - Énfasis3 3 2" xfId="315" xr:uid="{7AD3AB46-1925-41BB-A06B-2708C6630F57}"/>
    <cellStyle name="20% - Énfasis3 3 2 2" xfId="611" xr:uid="{C3CB9775-C26E-43FA-BE10-1B19D702AD12}"/>
    <cellStyle name="20% - Énfasis3 3 2 3" xfId="907" xr:uid="{3A475AAB-B2EE-4CCB-91EA-4D7AEA93D824}"/>
    <cellStyle name="20% - Énfasis3 3 3" xfId="466" xr:uid="{1B7AF15B-9112-49D6-B2D5-84034D3774F6}"/>
    <cellStyle name="20% - Énfasis3 3 4" xfId="762" xr:uid="{A0FD0C4A-7EDF-46F5-A24A-56521ED04BE2}"/>
    <cellStyle name="20% - Énfasis3 4" xfId="228" xr:uid="{52C011BA-BF15-47D7-8F20-AEE9AA1FB365}"/>
    <cellStyle name="20% - Énfasis3 4 2" xfId="524" xr:uid="{EA1ED983-5EFA-46B5-8E92-DA2A745115D5}"/>
    <cellStyle name="20% - Énfasis3 4 3" xfId="820" xr:uid="{E35B505B-7C9C-43AC-837F-4B71D981FFE0}"/>
    <cellStyle name="20% - Énfasis3 5" xfId="379" xr:uid="{9510B6F0-FE24-43A8-B96C-00DFA35A4B21}"/>
    <cellStyle name="20% - Énfasis3 6" xfId="675" xr:uid="{7CDE03CE-D348-4A86-9614-B6B0CB12A51D}"/>
    <cellStyle name="20% - Énfasis4" xfId="45" builtinId="42" customBuiltin="1"/>
    <cellStyle name="20% - Énfasis4 2" xfId="119" xr:uid="{89682153-181A-49F7-AB0E-BF4AEF47A812}"/>
    <cellStyle name="20% - Énfasis4 2 2" xfId="264" xr:uid="{B96EB0BC-BD6E-4FF3-9CC6-174040DB2997}"/>
    <cellStyle name="20% - Énfasis4 2 2 2" xfId="560" xr:uid="{87909F79-00F8-467C-A712-70EF69AB9411}"/>
    <cellStyle name="20% - Énfasis4 2 2 3" xfId="856" xr:uid="{43AA93E7-09D5-4525-8106-15BFA312F020}"/>
    <cellStyle name="20% - Énfasis4 2 3" xfId="415" xr:uid="{972B70AA-520D-41C5-B51D-C688CF1C9616}"/>
    <cellStyle name="20% - Énfasis4 2 4" xfId="711" xr:uid="{8190B728-3AE3-470C-8C49-6C7CE1DC53A2}"/>
    <cellStyle name="20% - Énfasis4 3" xfId="173" xr:uid="{C6F53B75-820C-47F6-918D-89AA744FEF25}"/>
    <cellStyle name="20% - Énfasis4 3 2" xfId="318" xr:uid="{30285A91-C91B-4EEA-BD84-EB7EE5B35E5A}"/>
    <cellStyle name="20% - Énfasis4 3 2 2" xfId="614" xr:uid="{E16B9D0D-9CC1-4D7B-9191-685306DC3479}"/>
    <cellStyle name="20% - Énfasis4 3 2 3" xfId="910" xr:uid="{120AF9E6-D42F-4CDB-9DD9-A5DE861D780F}"/>
    <cellStyle name="20% - Énfasis4 3 3" xfId="469" xr:uid="{5FBA825C-9BD0-4D05-80DD-00934A5B3B8C}"/>
    <cellStyle name="20% - Énfasis4 3 4" xfId="765" xr:uid="{48B9C1C1-E9AC-46E0-8669-7F476879A8BA}"/>
    <cellStyle name="20% - Énfasis4 4" xfId="231" xr:uid="{FD6B292E-9E68-45B2-8947-95CB581EBE07}"/>
    <cellStyle name="20% - Énfasis4 4 2" xfId="527" xr:uid="{D424F397-FEBE-4004-B825-3F57E2DB1E0E}"/>
    <cellStyle name="20% - Énfasis4 4 3" xfId="823" xr:uid="{D50B01B4-B73B-489F-9C2A-AE3B9971261F}"/>
    <cellStyle name="20% - Énfasis4 5" xfId="382" xr:uid="{14452956-0A60-4380-A047-1775FBD2CBB6}"/>
    <cellStyle name="20% - Énfasis4 6" xfId="678" xr:uid="{4E143A71-75CA-40AD-86F3-DA6AA3A646B7}"/>
    <cellStyle name="20% - Énfasis5" xfId="49" builtinId="46" customBuiltin="1"/>
    <cellStyle name="20% - Énfasis5 2" xfId="122" xr:uid="{C5F15865-7FA9-4779-A686-8568058E3481}"/>
    <cellStyle name="20% - Énfasis5 2 2" xfId="267" xr:uid="{28068BBC-8E59-4AEB-B620-F23AB50FB9E1}"/>
    <cellStyle name="20% - Énfasis5 2 2 2" xfId="563" xr:uid="{CF437968-798E-40C5-A396-65485F8DC66D}"/>
    <cellStyle name="20% - Énfasis5 2 2 3" xfId="859" xr:uid="{FD6A1871-EAAD-4CB6-8B60-B8E87207EB0D}"/>
    <cellStyle name="20% - Énfasis5 2 3" xfId="418" xr:uid="{805E0022-5D4B-4FB0-BC10-A80C7E903FE8}"/>
    <cellStyle name="20% - Énfasis5 2 4" xfId="714" xr:uid="{51660E92-724F-4035-A1E0-81DE3224B64B}"/>
    <cellStyle name="20% - Énfasis5 3" xfId="176" xr:uid="{270E9EE3-6EB9-4472-8507-2402DA76EEC3}"/>
    <cellStyle name="20% - Énfasis5 3 2" xfId="321" xr:uid="{6F18A6E5-F9A7-44E4-964B-87F34F73492C}"/>
    <cellStyle name="20% - Énfasis5 3 2 2" xfId="617" xr:uid="{FCC0CC16-600B-402A-82BD-23952026CD7C}"/>
    <cellStyle name="20% - Énfasis5 3 2 3" xfId="913" xr:uid="{0992C373-40A2-45F6-A4A9-0CCF4A6A8DA0}"/>
    <cellStyle name="20% - Énfasis5 3 3" xfId="472" xr:uid="{E63BCE87-1427-42C3-9A11-310797C05277}"/>
    <cellStyle name="20% - Énfasis5 3 4" xfId="768" xr:uid="{8F8AFCB4-7A7F-44B4-B5E1-1FBA8D673CE4}"/>
    <cellStyle name="20% - Énfasis5 4" xfId="234" xr:uid="{D3402399-8646-46DE-B44E-C65BE55278A1}"/>
    <cellStyle name="20% - Énfasis5 4 2" xfId="530" xr:uid="{73A77B4C-FBD6-4585-9C88-F3424AEABF45}"/>
    <cellStyle name="20% - Énfasis5 4 3" xfId="826" xr:uid="{24729AC4-5085-4B11-9806-1D7DDE0430F5}"/>
    <cellStyle name="20% - Énfasis5 5" xfId="385" xr:uid="{EA97336F-354D-49A5-9736-033800114C7D}"/>
    <cellStyle name="20% - Énfasis5 6" xfId="681" xr:uid="{327EF353-2922-4B36-92E6-AF518DA9A738}"/>
    <cellStyle name="20% - Énfasis6" xfId="53" builtinId="50" customBuiltin="1"/>
    <cellStyle name="20% - Énfasis6 2" xfId="125" xr:uid="{D91C8367-F544-4041-B87A-3D0CDA3BCBCE}"/>
    <cellStyle name="20% - Énfasis6 2 2" xfId="270" xr:uid="{887A6846-FE07-4F5E-ABE3-6B1EE682EB13}"/>
    <cellStyle name="20% - Énfasis6 2 2 2" xfId="566" xr:uid="{FDBF5158-6441-4366-9F5E-787CE3E9CEA5}"/>
    <cellStyle name="20% - Énfasis6 2 2 3" xfId="862" xr:uid="{9AFF4E26-1C46-4F8A-88D4-9806A0D006DE}"/>
    <cellStyle name="20% - Énfasis6 2 3" xfId="421" xr:uid="{20921190-3011-482E-953B-4A91C2F63E07}"/>
    <cellStyle name="20% - Énfasis6 2 4" xfId="717" xr:uid="{DEC99696-80B8-409D-B87D-D39D58C71A3D}"/>
    <cellStyle name="20% - Énfasis6 3" xfId="179" xr:uid="{C4DDC17F-8E33-4B50-8855-385382327D0A}"/>
    <cellStyle name="20% - Énfasis6 3 2" xfId="324" xr:uid="{5F9830C2-87BC-4C16-B4ED-4DA3FE24A8A4}"/>
    <cellStyle name="20% - Énfasis6 3 2 2" xfId="620" xr:uid="{B10CD9AD-BD94-408E-8C85-99676F850B21}"/>
    <cellStyle name="20% - Énfasis6 3 2 3" xfId="916" xr:uid="{73C278DC-C804-4C4E-AB7E-C8965CC26DEB}"/>
    <cellStyle name="20% - Énfasis6 3 3" xfId="475" xr:uid="{8AE6A5E3-53F7-48E2-AE02-6413A9693DE9}"/>
    <cellStyle name="20% - Énfasis6 3 4" xfId="771" xr:uid="{C7EF4C01-C5FB-481E-AD09-1E4130FF2BBF}"/>
    <cellStyle name="20% - Énfasis6 4" xfId="237" xr:uid="{274A9240-C906-49F0-B3F4-D775E37B72E5}"/>
    <cellStyle name="20% - Énfasis6 4 2" xfId="533" xr:uid="{8BDE7639-FD12-4FE8-B7CD-27CEB135AF40}"/>
    <cellStyle name="20% - Énfasis6 4 3" xfId="829" xr:uid="{F00AA071-5B4A-4BA6-ADB6-A0029D99A876}"/>
    <cellStyle name="20% - Énfasis6 5" xfId="388" xr:uid="{0094B0A0-33D8-4821-9662-4364F77E1DDA}"/>
    <cellStyle name="20% - Énfasis6 6" xfId="684" xr:uid="{A1C1CCD9-AFE0-4C88-B4C4-43B7241EC973}"/>
    <cellStyle name="40% - Énfasis1" xfId="34" builtinId="31" customBuiltin="1"/>
    <cellStyle name="40% - Énfasis1 2" xfId="111" xr:uid="{2A2B9C78-7720-4411-B74E-3AC7C2EEE000}"/>
    <cellStyle name="40% - Énfasis1 2 2" xfId="256" xr:uid="{6E69508D-035C-4BB8-9F2C-82DE116298D9}"/>
    <cellStyle name="40% - Énfasis1 2 2 2" xfId="552" xr:uid="{AA5813F0-5F34-46BA-8891-F4CC9D66387B}"/>
    <cellStyle name="40% - Énfasis1 2 2 3" xfId="848" xr:uid="{CF7B6164-5DF5-4217-8C4B-45003100661D}"/>
    <cellStyle name="40% - Énfasis1 2 3" xfId="407" xr:uid="{FCA872DA-7B64-41D4-ACC5-68A564CAA82C}"/>
    <cellStyle name="40% - Énfasis1 2 4" xfId="703" xr:uid="{287E029F-12ED-41E2-88DC-59AD7B8FE0B8}"/>
    <cellStyle name="40% - Énfasis1 3" xfId="165" xr:uid="{F7D3A314-2E79-4C8A-83D1-C666B2A0407F}"/>
    <cellStyle name="40% - Énfasis1 3 2" xfId="310" xr:uid="{90B3B704-F936-4DE4-BBE7-5B636CBC762A}"/>
    <cellStyle name="40% - Énfasis1 3 2 2" xfId="606" xr:uid="{FC0D3071-0599-45D0-A8AB-576F7EE96E49}"/>
    <cellStyle name="40% - Énfasis1 3 2 3" xfId="902" xr:uid="{F32253CD-D09B-4CEC-BFB3-6B35944D3B7F}"/>
    <cellStyle name="40% - Énfasis1 3 3" xfId="461" xr:uid="{DF835A5B-2EEC-4BB7-A9D9-7975DEC3204D}"/>
    <cellStyle name="40% - Énfasis1 3 4" xfId="757" xr:uid="{3079B8D1-012D-415A-9D18-095C442D55E7}"/>
    <cellStyle name="40% - Énfasis1 4" xfId="223" xr:uid="{77C267E5-5760-4C6B-9E20-0B47749B021E}"/>
    <cellStyle name="40% - Énfasis1 4 2" xfId="519" xr:uid="{C78FA0EE-37E4-452A-A4E2-B6518A8A4DF0}"/>
    <cellStyle name="40% - Énfasis1 4 3" xfId="815" xr:uid="{AFA73CAD-CF1E-451A-8026-76439C1B43A3}"/>
    <cellStyle name="40% - Énfasis1 5" xfId="374" xr:uid="{6DA02075-ACBA-4B73-B5F1-5CDAF4D30EE2}"/>
    <cellStyle name="40% - Énfasis1 6" xfId="670" xr:uid="{CAAD0086-D5B7-41BA-AF8E-9D38CFA77962}"/>
    <cellStyle name="40% - Énfasis2" xfId="38" builtinId="35" customBuiltin="1"/>
    <cellStyle name="40% - Énfasis2 2" xfId="114" xr:uid="{845374CE-A8A7-45CC-BD87-5664C5BC770D}"/>
    <cellStyle name="40% - Énfasis2 2 2" xfId="259" xr:uid="{C609BF4F-6488-400A-B668-6A0800409C1F}"/>
    <cellStyle name="40% - Énfasis2 2 2 2" xfId="555" xr:uid="{6CEB42E7-F02F-4C7D-970F-F0A6FBA3FAD7}"/>
    <cellStyle name="40% - Énfasis2 2 2 3" xfId="851" xr:uid="{A7454901-6FC6-4627-BD67-FED3DB4EC21B}"/>
    <cellStyle name="40% - Énfasis2 2 3" xfId="410" xr:uid="{0096A518-6018-4FB0-889F-7313E70D7BC7}"/>
    <cellStyle name="40% - Énfasis2 2 4" xfId="706" xr:uid="{67863A9A-E993-4090-8FEA-26918C6DB9D5}"/>
    <cellStyle name="40% - Énfasis2 3" xfId="168" xr:uid="{DC81BA16-CFA2-48C1-977B-FEFA95EB36C9}"/>
    <cellStyle name="40% - Énfasis2 3 2" xfId="313" xr:uid="{A0D214E5-EE16-42FC-9946-76BB78B3273F}"/>
    <cellStyle name="40% - Énfasis2 3 2 2" xfId="609" xr:uid="{0C54D6A0-F88B-4D6D-B2E2-23AF491E81A5}"/>
    <cellStyle name="40% - Énfasis2 3 2 3" xfId="905" xr:uid="{B7F334FD-C167-497C-BFAE-835EAA0A6C71}"/>
    <cellStyle name="40% - Énfasis2 3 3" xfId="464" xr:uid="{87C96F4B-CC30-4547-A97F-2333D84DAF94}"/>
    <cellStyle name="40% - Énfasis2 3 4" xfId="760" xr:uid="{23CA7A3D-CEAD-4456-A01E-E1ABFF8B872F}"/>
    <cellStyle name="40% - Énfasis2 4" xfId="226" xr:uid="{714A5ADA-C6EF-4922-A4AB-406448421C6B}"/>
    <cellStyle name="40% - Énfasis2 4 2" xfId="522" xr:uid="{FD6DB8FB-F1FE-400E-A16E-DFCD9F5F1230}"/>
    <cellStyle name="40% - Énfasis2 4 3" xfId="818" xr:uid="{3F5ABC25-81B1-4D28-886F-461C4F358149}"/>
    <cellStyle name="40% - Énfasis2 5" xfId="377" xr:uid="{37E38A78-3728-4056-BC96-408037CB9889}"/>
    <cellStyle name="40% - Énfasis2 6" xfId="673" xr:uid="{FDECAEDE-D7EE-4491-AD7B-FC11C509C56A}"/>
    <cellStyle name="40% - Énfasis3" xfId="42" builtinId="39" customBuiltin="1"/>
    <cellStyle name="40% - Énfasis3 2" xfId="117" xr:uid="{6A327190-F101-4B09-B29A-01A4217F2305}"/>
    <cellStyle name="40% - Énfasis3 2 2" xfId="262" xr:uid="{204F5792-27B9-4A95-B8A7-4A18CDB031C6}"/>
    <cellStyle name="40% - Énfasis3 2 2 2" xfId="558" xr:uid="{67136D55-8D6E-40F6-BDE8-41ED15DB9A06}"/>
    <cellStyle name="40% - Énfasis3 2 2 3" xfId="854" xr:uid="{4D547FB1-3888-4D11-B1E9-624F3B9BC066}"/>
    <cellStyle name="40% - Énfasis3 2 3" xfId="413" xr:uid="{5E129837-BCAD-4A5D-AD24-0405C3FD5FFA}"/>
    <cellStyle name="40% - Énfasis3 2 4" xfId="709" xr:uid="{F45A23A6-2D0E-45F7-B090-68BF448B58D4}"/>
    <cellStyle name="40% - Énfasis3 3" xfId="171" xr:uid="{DE7F602A-45BB-479A-B431-6D8F425FB896}"/>
    <cellStyle name="40% - Énfasis3 3 2" xfId="316" xr:uid="{8C7CAA6B-F3B4-440F-BAC1-AE961C349184}"/>
    <cellStyle name="40% - Énfasis3 3 2 2" xfId="612" xr:uid="{DFC89016-7C3C-4BC6-AC34-F79F9570C6EE}"/>
    <cellStyle name="40% - Énfasis3 3 2 3" xfId="908" xr:uid="{F744BAB3-D70B-4FEE-8290-1B13CFC715A0}"/>
    <cellStyle name="40% - Énfasis3 3 3" xfId="467" xr:uid="{70C6B4C1-0418-425C-BA80-99D2127B15C3}"/>
    <cellStyle name="40% - Énfasis3 3 4" xfId="763" xr:uid="{6B7E0D73-79E7-4DB9-8ED4-067F5AF5CABB}"/>
    <cellStyle name="40% - Énfasis3 4" xfId="229" xr:uid="{578A74EF-4D35-4E6D-A225-9E3949B9A788}"/>
    <cellStyle name="40% - Énfasis3 4 2" xfId="525" xr:uid="{F47D10A1-7CCF-4864-B7A8-66C4A8A025D4}"/>
    <cellStyle name="40% - Énfasis3 4 3" xfId="821" xr:uid="{5E3FA623-BA1B-42AC-A2AC-3DA34A73210C}"/>
    <cellStyle name="40% - Énfasis3 5" xfId="380" xr:uid="{BF13DE2D-EB4C-4EDF-B77D-B80609B9A83E}"/>
    <cellStyle name="40% - Énfasis3 6" xfId="676" xr:uid="{35D19306-CFA0-4BDE-A649-5D607C2ED0C8}"/>
    <cellStyle name="40% - Énfasis4" xfId="46" builtinId="43" customBuiltin="1"/>
    <cellStyle name="40% - Énfasis4 2" xfId="120" xr:uid="{D2BD4A29-F6EB-433E-9ABF-9152BA881852}"/>
    <cellStyle name="40% - Énfasis4 2 2" xfId="265" xr:uid="{C41EC9A1-95BD-42DD-8806-961375C3C593}"/>
    <cellStyle name="40% - Énfasis4 2 2 2" xfId="561" xr:uid="{9240F849-397D-4E03-A80C-C72CC8F37E27}"/>
    <cellStyle name="40% - Énfasis4 2 2 3" xfId="857" xr:uid="{8671DE9D-089C-40D1-894A-AC86FA277B60}"/>
    <cellStyle name="40% - Énfasis4 2 3" xfId="416" xr:uid="{5E820968-EEAB-408A-A510-0FDEB3787B05}"/>
    <cellStyle name="40% - Énfasis4 2 4" xfId="712" xr:uid="{791BC356-41F8-4E50-A446-D11E0FDBC6C4}"/>
    <cellStyle name="40% - Énfasis4 3" xfId="174" xr:uid="{C687AD43-384E-4A06-8417-0AFCEDB57D5D}"/>
    <cellStyle name="40% - Énfasis4 3 2" xfId="319" xr:uid="{1957BF7A-1673-462A-9C61-63B935697545}"/>
    <cellStyle name="40% - Énfasis4 3 2 2" xfId="615" xr:uid="{8823CC1A-C0DF-4F4A-B63C-278FA5F715B4}"/>
    <cellStyle name="40% - Énfasis4 3 2 3" xfId="911" xr:uid="{D0E6B206-B36A-41EE-8775-14010D16B2E5}"/>
    <cellStyle name="40% - Énfasis4 3 3" xfId="470" xr:uid="{6E6C184A-7674-49CE-85DB-C8E6915E4787}"/>
    <cellStyle name="40% - Énfasis4 3 4" xfId="766" xr:uid="{A5D0E4FE-A798-4FEC-8B6C-BC1A77839CAC}"/>
    <cellStyle name="40% - Énfasis4 4" xfId="232" xr:uid="{A8596D70-52D2-48EB-BAD6-D4FAA588F8AC}"/>
    <cellStyle name="40% - Énfasis4 4 2" xfId="528" xr:uid="{A7279584-D839-4966-99F2-72D04A07C243}"/>
    <cellStyle name="40% - Énfasis4 4 3" xfId="824" xr:uid="{6804919D-69D4-45F5-9E7E-799C4A0089D7}"/>
    <cellStyle name="40% - Énfasis4 5" xfId="383" xr:uid="{2D47272A-520A-4887-958E-3BBD4D49FD0B}"/>
    <cellStyle name="40% - Énfasis4 6" xfId="679" xr:uid="{736C003E-9E1D-452B-B978-E7C4141BBB05}"/>
    <cellStyle name="40% - Énfasis5" xfId="50" builtinId="47" customBuiltin="1"/>
    <cellStyle name="40% - Énfasis5 2" xfId="123" xr:uid="{6F07FCFD-92DB-4AB0-BA0C-01811D3AE457}"/>
    <cellStyle name="40% - Énfasis5 2 2" xfId="268" xr:uid="{E5084DF1-2F7A-4C3C-90C3-2C867D625DB3}"/>
    <cellStyle name="40% - Énfasis5 2 2 2" xfId="564" xr:uid="{FB0DD589-ABFD-449A-8743-28146E8E677F}"/>
    <cellStyle name="40% - Énfasis5 2 2 3" xfId="860" xr:uid="{88B58A2E-3B78-4F10-AB09-4667F02844BC}"/>
    <cellStyle name="40% - Énfasis5 2 3" xfId="419" xr:uid="{55D2B858-447A-493B-B2E9-76F51AE3D6B8}"/>
    <cellStyle name="40% - Énfasis5 2 4" xfId="715" xr:uid="{DE4381EA-87BF-47EA-A2C8-EB8B0D00DC7C}"/>
    <cellStyle name="40% - Énfasis5 3" xfId="177" xr:uid="{E1863402-F4B6-4A56-B406-A873235E958A}"/>
    <cellStyle name="40% - Énfasis5 3 2" xfId="322" xr:uid="{8954A5A4-60FC-4C91-A363-AE0F9DD5EAC5}"/>
    <cellStyle name="40% - Énfasis5 3 2 2" xfId="618" xr:uid="{0DB966C6-B9E2-4EC0-9037-E494C1EB30F4}"/>
    <cellStyle name="40% - Énfasis5 3 2 3" xfId="914" xr:uid="{600074F4-9D3F-4B23-8D20-05726CB969C3}"/>
    <cellStyle name="40% - Énfasis5 3 3" xfId="473" xr:uid="{ED7CC418-9E01-4976-A1D2-5BBF5C1F87B8}"/>
    <cellStyle name="40% - Énfasis5 3 4" xfId="769" xr:uid="{ADCDCE60-07B2-40DC-9644-3BA9FA64F08A}"/>
    <cellStyle name="40% - Énfasis5 4" xfId="235" xr:uid="{6F45D45B-1BE7-498F-AC64-FF628FEDEEE7}"/>
    <cellStyle name="40% - Énfasis5 4 2" xfId="531" xr:uid="{0D97FB3D-5B06-415C-8A8C-A9A2B2D0B751}"/>
    <cellStyle name="40% - Énfasis5 4 3" xfId="827" xr:uid="{E9648F11-F42C-410F-9F14-8C01340D3224}"/>
    <cellStyle name="40% - Énfasis5 5" xfId="386" xr:uid="{DC8F0581-021C-4F68-8B7B-E5E5750F36C5}"/>
    <cellStyle name="40% - Énfasis5 6" xfId="682" xr:uid="{FB195046-5D30-4124-A0FF-12B64E400D5C}"/>
    <cellStyle name="40% - Énfasis6" xfId="54" builtinId="51" customBuiltin="1"/>
    <cellStyle name="40% - Énfasis6 2" xfId="126" xr:uid="{834CD8FC-64EE-4894-91A9-958435228613}"/>
    <cellStyle name="40% - Énfasis6 2 2" xfId="271" xr:uid="{3EDD69D4-810E-43F6-8E36-83FAD4B7CE64}"/>
    <cellStyle name="40% - Énfasis6 2 2 2" xfId="567" xr:uid="{E7ECB783-DABB-4975-80A5-400DF3A8B212}"/>
    <cellStyle name="40% - Énfasis6 2 2 3" xfId="863" xr:uid="{EEEFB2AE-4ABD-4DA9-B049-8CC69F55710D}"/>
    <cellStyle name="40% - Énfasis6 2 3" xfId="422" xr:uid="{D1351748-CF33-4316-A107-026C6597D4D4}"/>
    <cellStyle name="40% - Énfasis6 2 4" xfId="718" xr:uid="{C73A9655-8EBC-4D7D-BDCE-C7106DAFC71C}"/>
    <cellStyle name="40% - Énfasis6 3" xfId="180" xr:uid="{097846C9-D74C-4EFE-ADAD-830388CAA22E}"/>
    <cellStyle name="40% - Énfasis6 3 2" xfId="325" xr:uid="{0135DC54-5ABE-4C36-B8CB-2324679EFDBC}"/>
    <cellStyle name="40% - Énfasis6 3 2 2" xfId="621" xr:uid="{78D5137E-9B8F-4125-9119-BA2AFFD834F2}"/>
    <cellStyle name="40% - Énfasis6 3 2 3" xfId="917" xr:uid="{B1269BF3-1E12-40FD-B1AA-A3FF4213CD63}"/>
    <cellStyle name="40% - Énfasis6 3 3" xfId="476" xr:uid="{239CBF01-DD39-452D-9851-7A190F614583}"/>
    <cellStyle name="40% - Énfasis6 3 4" xfId="772" xr:uid="{8CA711FD-7BD2-4ED0-A017-16C60411D3C9}"/>
    <cellStyle name="40% - Énfasis6 4" xfId="238" xr:uid="{B071EC56-E912-472E-8AB1-9A684AC4C71A}"/>
    <cellStyle name="40% - Énfasis6 4 2" xfId="534" xr:uid="{15FE2E01-6025-4F22-8AE9-481D3CE2FF85}"/>
    <cellStyle name="40% - Énfasis6 4 3" xfId="830" xr:uid="{6142CD82-28AA-4E1D-9B95-D4D05495A09E}"/>
    <cellStyle name="40% - Énfasis6 5" xfId="389" xr:uid="{79FB330B-F01A-49BE-8A50-E14A42A36804}"/>
    <cellStyle name="40% - Énfasis6 6" xfId="685" xr:uid="{D466DBDF-D8D9-48F6-8110-28B9CBD69940}"/>
    <cellStyle name="60% - Énfasis1" xfId="35" builtinId="32" customBuiltin="1"/>
    <cellStyle name="60% - Énfasis1 2" xfId="112" xr:uid="{39B03013-2166-4FDE-95D6-BCC7F20159E4}"/>
    <cellStyle name="60% - Énfasis1 2 2" xfId="257" xr:uid="{8329CDBC-A061-4002-898E-D5822FCE32B1}"/>
    <cellStyle name="60% - Énfasis1 2 2 2" xfId="553" xr:uid="{90C7F1AE-D518-40B8-85CE-72B4ACF5EE6E}"/>
    <cellStyle name="60% - Énfasis1 2 2 3" xfId="849" xr:uid="{4CB7CEBA-2782-4ED5-9E28-15FFDF40FB43}"/>
    <cellStyle name="60% - Énfasis1 2 3" xfId="408" xr:uid="{664568D1-0D9E-4127-9705-A1BD55D3B720}"/>
    <cellStyle name="60% - Énfasis1 2 4" xfId="704" xr:uid="{36CA5914-03EB-46E5-85AC-AF3266456E9F}"/>
    <cellStyle name="60% - Énfasis1 3" xfId="166" xr:uid="{26FBE136-9D76-4354-9312-FD987C264D17}"/>
    <cellStyle name="60% - Énfasis1 3 2" xfId="311" xr:uid="{A9E82605-17FF-4FC4-B3E6-9A792A9461CE}"/>
    <cellStyle name="60% - Énfasis1 3 2 2" xfId="607" xr:uid="{8F45213F-5A84-4F74-874D-A8D5CF989DEE}"/>
    <cellStyle name="60% - Énfasis1 3 2 3" xfId="903" xr:uid="{A56ACE83-0982-4870-A4E3-0100B05264E2}"/>
    <cellStyle name="60% - Énfasis1 3 3" xfId="462" xr:uid="{1C3D7974-FBE9-4B37-B745-B59AB8421D25}"/>
    <cellStyle name="60% - Énfasis1 3 4" xfId="758" xr:uid="{26069DC9-56B7-4D91-82E0-15D233285DB0}"/>
    <cellStyle name="60% - Énfasis1 4" xfId="224" xr:uid="{A7ADE167-A507-4BA1-BCBD-8C999BD8A17B}"/>
    <cellStyle name="60% - Énfasis1 4 2" xfId="520" xr:uid="{229BEE4A-D808-49F6-A2FB-0DAB2535D4BB}"/>
    <cellStyle name="60% - Énfasis1 4 3" xfId="816" xr:uid="{C1F99D2A-86F7-41CD-9FAD-B0604B55C6AA}"/>
    <cellStyle name="60% - Énfasis1 5" xfId="375" xr:uid="{93EA7495-05B2-43CC-9198-CA1B5A6E1BD8}"/>
    <cellStyle name="60% - Énfasis1 6" xfId="671" xr:uid="{05527861-9DBB-4530-8B34-FBDC543C8E67}"/>
    <cellStyle name="60% - Énfasis2" xfId="39" builtinId="36" customBuiltin="1"/>
    <cellStyle name="60% - Énfasis2 2" xfId="115" xr:uid="{88A5D640-21D6-4BFC-AEDF-06B4D7EDF352}"/>
    <cellStyle name="60% - Énfasis2 2 2" xfId="260" xr:uid="{90C563EE-ACA0-4D1A-8090-97F6BAC03AFE}"/>
    <cellStyle name="60% - Énfasis2 2 2 2" xfId="556" xr:uid="{93B4ED71-6468-4FF6-ADE7-05B2269012E5}"/>
    <cellStyle name="60% - Énfasis2 2 2 3" xfId="852" xr:uid="{E247F00A-17F2-411E-AA92-F58652B5F731}"/>
    <cellStyle name="60% - Énfasis2 2 3" xfId="411" xr:uid="{DD89398D-0FE8-456A-817E-8CF44C4F2E69}"/>
    <cellStyle name="60% - Énfasis2 2 4" xfId="707" xr:uid="{1FE07723-AA48-4375-B7A6-EA44EB15A433}"/>
    <cellStyle name="60% - Énfasis2 3" xfId="169" xr:uid="{9FE696B9-D509-4492-B951-793FC41275EB}"/>
    <cellStyle name="60% - Énfasis2 3 2" xfId="314" xr:uid="{1BE7E0E6-71C7-49F2-AF36-D5175BC339E3}"/>
    <cellStyle name="60% - Énfasis2 3 2 2" xfId="610" xr:uid="{8BC30B71-D8CA-490E-8353-81AA94CBB313}"/>
    <cellStyle name="60% - Énfasis2 3 2 3" xfId="906" xr:uid="{47E50DA4-1AEE-420F-848A-22236BFA315A}"/>
    <cellStyle name="60% - Énfasis2 3 3" xfId="465" xr:uid="{3430BFEA-3594-4E68-A0CC-E723216FF1E2}"/>
    <cellStyle name="60% - Énfasis2 3 4" xfId="761" xr:uid="{56D577FC-8B35-4923-8D57-4E6DA8EFC972}"/>
    <cellStyle name="60% - Énfasis2 4" xfId="227" xr:uid="{4D239461-3866-4E56-B3A4-11472E5C2569}"/>
    <cellStyle name="60% - Énfasis2 4 2" xfId="523" xr:uid="{ECED4FE8-03B7-4203-B947-978BD650460D}"/>
    <cellStyle name="60% - Énfasis2 4 3" xfId="819" xr:uid="{CFB05909-A4E7-48CC-89E9-0E30F66D12F3}"/>
    <cellStyle name="60% - Énfasis2 5" xfId="378" xr:uid="{EB20CDC6-C105-4EC2-9FE2-0E16B5322BDA}"/>
    <cellStyle name="60% - Énfasis2 6" xfId="674" xr:uid="{52A6B013-82F2-45DB-B7CA-9309494513E9}"/>
    <cellStyle name="60% - Énfasis3" xfId="43" builtinId="40" customBuiltin="1"/>
    <cellStyle name="60% - Énfasis3 2" xfId="118" xr:uid="{DE17D8E2-7576-4E64-A48D-75DCB1D65957}"/>
    <cellStyle name="60% - Énfasis3 2 2" xfId="263" xr:uid="{59228F6C-BC05-4253-B33B-5E82BA1B7651}"/>
    <cellStyle name="60% - Énfasis3 2 2 2" xfId="559" xr:uid="{82943642-BFEE-484C-AC45-B1577FFF7D54}"/>
    <cellStyle name="60% - Énfasis3 2 2 3" xfId="855" xr:uid="{E3716442-17AA-41BC-A908-A09EF1E42418}"/>
    <cellStyle name="60% - Énfasis3 2 3" xfId="414" xr:uid="{7580F654-E11A-4911-B1E8-41F904D3E2B7}"/>
    <cellStyle name="60% - Énfasis3 2 4" xfId="710" xr:uid="{AC91CBAB-6DC7-419A-AF2D-EAC65DA41004}"/>
    <cellStyle name="60% - Énfasis3 3" xfId="172" xr:uid="{7294C0D1-90DF-446F-BC33-C3FE9ED27990}"/>
    <cellStyle name="60% - Énfasis3 3 2" xfId="317" xr:uid="{14CB3204-0EE3-45F2-9ACD-D1F47209A59D}"/>
    <cellStyle name="60% - Énfasis3 3 2 2" xfId="613" xr:uid="{F1A8AA5F-40F3-44C9-B75B-C35CCF0E7434}"/>
    <cellStyle name="60% - Énfasis3 3 2 3" xfId="909" xr:uid="{A65C7A32-C0BB-46F0-A6D3-1D40FA0A7225}"/>
    <cellStyle name="60% - Énfasis3 3 3" xfId="468" xr:uid="{D0213E7E-9ED3-40B7-AE70-61DB73E0BE77}"/>
    <cellStyle name="60% - Énfasis3 3 4" xfId="764" xr:uid="{C42F1601-31D8-42C8-969F-FDF4B790E38D}"/>
    <cellStyle name="60% - Énfasis3 4" xfId="230" xr:uid="{90888BED-762A-4D61-8FE0-20557047F16B}"/>
    <cellStyle name="60% - Énfasis3 4 2" xfId="526" xr:uid="{7C642952-C03D-4980-8444-495C81660219}"/>
    <cellStyle name="60% - Énfasis3 4 3" xfId="822" xr:uid="{F67CF560-3193-4B62-BB8E-54BD06C6A6A5}"/>
    <cellStyle name="60% - Énfasis3 5" xfId="381" xr:uid="{54BBBC87-9199-476C-BEE9-101E8D75AA42}"/>
    <cellStyle name="60% - Énfasis3 6" xfId="677" xr:uid="{D4D815AF-44BD-4E65-889C-8156A123DE95}"/>
    <cellStyle name="60% - Énfasis4" xfId="47" builtinId="44" customBuiltin="1"/>
    <cellStyle name="60% - Énfasis4 2" xfId="121" xr:uid="{C595BE28-5413-4CCA-B883-2442909277AD}"/>
    <cellStyle name="60% - Énfasis4 2 2" xfId="266" xr:uid="{4132912A-FA6C-4B17-A994-832BD9B69223}"/>
    <cellStyle name="60% - Énfasis4 2 2 2" xfId="562" xr:uid="{83A98255-08E2-4461-B98F-6CE46AACA873}"/>
    <cellStyle name="60% - Énfasis4 2 2 3" xfId="858" xr:uid="{D3AB8924-846E-428B-8040-F158B007FCC2}"/>
    <cellStyle name="60% - Énfasis4 2 3" xfId="417" xr:uid="{EF7A206D-651B-460B-A189-BD3707F43424}"/>
    <cellStyle name="60% - Énfasis4 2 4" xfId="713" xr:uid="{E68E7B55-D920-4852-9991-7AB435D726FB}"/>
    <cellStyle name="60% - Énfasis4 3" xfId="175" xr:uid="{DD1025CA-5EA8-4812-AEBA-531AADBA771F}"/>
    <cellStyle name="60% - Énfasis4 3 2" xfId="320" xr:uid="{586B765A-682E-4088-BD89-6F242EA4E749}"/>
    <cellStyle name="60% - Énfasis4 3 2 2" xfId="616" xr:uid="{FFA48368-5FA0-4F41-AD10-DB49FD628E65}"/>
    <cellStyle name="60% - Énfasis4 3 2 3" xfId="912" xr:uid="{111E1D6E-5A75-4B38-98EC-81CB6E49DF70}"/>
    <cellStyle name="60% - Énfasis4 3 3" xfId="471" xr:uid="{4BBC7D54-CCA0-4BAF-B49A-250D85605FF2}"/>
    <cellStyle name="60% - Énfasis4 3 4" xfId="767" xr:uid="{2B467BBB-5761-4F19-B79D-EF36C6633B16}"/>
    <cellStyle name="60% - Énfasis4 4" xfId="233" xr:uid="{4A895F31-E41B-49B4-A72F-5251C174C3E6}"/>
    <cellStyle name="60% - Énfasis4 4 2" xfId="529" xr:uid="{12F67154-E916-4FDF-8B8C-CACA392F6BA5}"/>
    <cellStyle name="60% - Énfasis4 4 3" xfId="825" xr:uid="{2B29F110-0A9F-4529-8635-2CAC67C5FAA6}"/>
    <cellStyle name="60% - Énfasis4 5" xfId="384" xr:uid="{23BFD3D6-8F02-4EDE-9FED-86BAA36AFC6A}"/>
    <cellStyle name="60% - Énfasis4 6" xfId="680" xr:uid="{6CCE15AE-B9ED-4AD5-AF26-82D7CF549208}"/>
    <cellStyle name="60% - Énfasis5" xfId="51" builtinId="48" customBuiltin="1"/>
    <cellStyle name="60% - Énfasis5 2" xfId="124" xr:uid="{FD6BE9F4-FD1C-4E5E-84A8-732C1FD61622}"/>
    <cellStyle name="60% - Énfasis5 2 2" xfId="269" xr:uid="{ACDCAEA0-9312-4786-87F0-2570C22FDF0E}"/>
    <cellStyle name="60% - Énfasis5 2 2 2" xfId="565" xr:uid="{221E4F40-3C92-420E-A267-2D73F3D8858B}"/>
    <cellStyle name="60% - Énfasis5 2 2 3" xfId="861" xr:uid="{E2B7CA59-7B67-40D5-A0CF-D3FBC56B2394}"/>
    <cellStyle name="60% - Énfasis5 2 3" xfId="420" xr:uid="{7E45CD72-85FF-46A7-8373-F0AC32EE5287}"/>
    <cellStyle name="60% - Énfasis5 2 4" xfId="716" xr:uid="{6B4E307D-4726-44C7-8FCB-DD9B1E47A05D}"/>
    <cellStyle name="60% - Énfasis5 3" xfId="178" xr:uid="{09395B1A-499F-43E4-BE82-3645174B3B90}"/>
    <cellStyle name="60% - Énfasis5 3 2" xfId="323" xr:uid="{12201D3B-0E20-45B2-91E3-BD5068C9D6AF}"/>
    <cellStyle name="60% - Énfasis5 3 2 2" xfId="619" xr:uid="{B6049AFA-9551-487C-8E7E-DDFAC8123FCF}"/>
    <cellStyle name="60% - Énfasis5 3 2 3" xfId="915" xr:uid="{5218BC62-4286-4199-AC33-B9B851F2FB57}"/>
    <cellStyle name="60% - Énfasis5 3 3" xfId="474" xr:uid="{20517E26-61A0-4888-A557-69EE601DEDF9}"/>
    <cellStyle name="60% - Énfasis5 3 4" xfId="770" xr:uid="{1FA3ACF4-A709-4FB9-9FC4-ECC1CCEF0DCD}"/>
    <cellStyle name="60% - Énfasis5 4" xfId="236" xr:uid="{C8FC436F-AF7B-4D72-862C-3CB4F0FC1D03}"/>
    <cellStyle name="60% - Énfasis5 4 2" xfId="532" xr:uid="{A668336C-D81A-4219-B15E-3F2CF87E5C84}"/>
    <cellStyle name="60% - Énfasis5 4 3" xfId="828" xr:uid="{818DE749-AC9E-41D9-A176-A7E7E22D2DBF}"/>
    <cellStyle name="60% - Énfasis5 5" xfId="387" xr:uid="{1B456946-F8BF-4022-9C49-4470CC1D3A5B}"/>
    <cellStyle name="60% - Énfasis5 6" xfId="683" xr:uid="{28E006A3-2662-4F67-90EB-283A29CBCC7F}"/>
    <cellStyle name="60% - Énfasis6" xfId="55" builtinId="52" customBuiltin="1"/>
    <cellStyle name="60% - Énfasis6 2" xfId="127" xr:uid="{50EABFA2-00AC-4ADF-B679-B433BA2C4F6F}"/>
    <cellStyle name="60% - Énfasis6 2 2" xfId="272" xr:uid="{D7B3C184-C1B5-4B2F-962E-9FD1C5D195A9}"/>
    <cellStyle name="60% - Énfasis6 2 2 2" xfId="568" xr:uid="{EC9FA884-4457-4300-B344-50DA0F893AB3}"/>
    <cellStyle name="60% - Énfasis6 2 2 3" xfId="864" xr:uid="{EDFCC502-4D3F-46C8-8018-A531FC39E99E}"/>
    <cellStyle name="60% - Énfasis6 2 3" xfId="423" xr:uid="{958C988D-4716-4EAE-B480-0249C8FD263F}"/>
    <cellStyle name="60% - Énfasis6 2 4" xfId="719" xr:uid="{191A40AF-4D01-4C79-8574-7016ABC82B43}"/>
    <cellStyle name="60% - Énfasis6 3" xfId="181" xr:uid="{331E4028-3527-44B1-9BE9-0E95830FA0EF}"/>
    <cellStyle name="60% - Énfasis6 3 2" xfId="326" xr:uid="{D788414A-59EE-4077-825E-409314270677}"/>
    <cellStyle name="60% - Énfasis6 3 2 2" xfId="622" xr:uid="{B1F4331A-F5AA-4A2D-8194-BF5CED7FCAE2}"/>
    <cellStyle name="60% - Énfasis6 3 2 3" xfId="918" xr:uid="{4ED5F2AC-A5A7-45FB-9728-861FB5DA71F3}"/>
    <cellStyle name="60% - Énfasis6 3 3" xfId="477" xr:uid="{75B4032C-B13E-45C4-BDAE-E04F3C3B5D66}"/>
    <cellStyle name="60% - Énfasis6 3 4" xfId="773" xr:uid="{5AD61263-7AA7-4343-BF8F-4BB0AFDD551D}"/>
    <cellStyle name="60% - Énfasis6 4" xfId="239" xr:uid="{472A7FB6-005D-4B7C-AFAE-A14DEE42057E}"/>
    <cellStyle name="60% - Énfasis6 4 2" xfId="535" xr:uid="{3D7DD16D-7F4D-4F9E-9B66-C84934073929}"/>
    <cellStyle name="60% - Énfasis6 4 3" xfId="831" xr:uid="{4123A6D0-7809-4A76-9278-14519AF5B138}"/>
    <cellStyle name="60% - Énfasis6 5" xfId="390" xr:uid="{24FDA1A1-2600-4AA3-A4D5-4ABB8BC407F1}"/>
    <cellStyle name="60% - Énfasis6 6" xfId="686" xr:uid="{496BD212-354F-45C4-A8F1-DDE49B5A284B}"/>
    <cellStyle name="Bueno" xfId="21" builtinId="26" customBuiltin="1"/>
    <cellStyle name="Cálculo" xfId="26" builtinId="22" customBuiltin="1"/>
    <cellStyle name="Celda de comprobación" xfId="28" builtinId="23" customBuiltin="1"/>
    <cellStyle name="Celda vinculada" xfId="27" builtinId="24" customBuiltin="1"/>
    <cellStyle name="Encabezado 1" xfId="17" builtinId="16" customBuiltin="1"/>
    <cellStyle name="Encabezado 4" xfId="20" builtinId="19" customBuiltin="1"/>
    <cellStyle name="Énfasis1" xfId="32" builtinId="29" customBuiltin="1"/>
    <cellStyle name="Énfasis2" xfId="36" builtinId="33" customBuiltin="1"/>
    <cellStyle name="Énfasis3" xfId="40" builtinId="37" customBuiltin="1"/>
    <cellStyle name="Énfasis4" xfId="44" builtinId="41" customBuiltin="1"/>
    <cellStyle name="Énfasis5" xfId="48" builtinId="45" customBuiltin="1"/>
    <cellStyle name="Énfasis6" xfId="52" builtinId="49" customBuiltin="1"/>
    <cellStyle name="Entrada" xfId="24" builtinId="20" customBuiltin="1"/>
    <cellStyle name="Excel Built-in Normal" xfId="5" xr:uid="{00000000-0005-0000-0000-000000000000}"/>
    <cellStyle name="Hipervínculo" xfId="2" builtinId="8"/>
    <cellStyle name="Incorrecto" xfId="22" builtinId="27" customBuiltin="1"/>
    <cellStyle name="Intermitente" xfId="68" xr:uid="{049AC803-DC59-4D95-B7B4-58B4F9222EAF}"/>
    <cellStyle name="Millares" xfId="1" builtinId="3"/>
    <cellStyle name="Millares [0]" xfId="14" builtinId="6"/>
    <cellStyle name="Millares [0] 10" xfId="637" xr:uid="{EEA5379D-8F93-4B60-B829-5A1252EA6456}"/>
    <cellStyle name="Millares [0] 11" xfId="935" xr:uid="{688E6619-9C37-4EF3-B717-5EBE46095C6D}"/>
    <cellStyle name="Millares [0] 12" xfId="58" xr:uid="{B6A2D769-50DA-48F5-BA9A-E9398E9D3407}"/>
    <cellStyle name="Millares [0] 12 2" xfId="1294" xr:uid="{E5D79E52-7E38-4B5F-B04B-C292D9CB36BB}"/>
    <cellStyle name="Millares [0] 13" xfId="1270" xr:uid="{1528BCC2-CD2F-49FC-86EE-DE9753C15391}"/>
    <cellStyle name="Millares [0] 2" xfId="8" xr:uid="{00000000-0005-0000-0000-000004000000}"/>
    <cellStyle name="Millares [0] 2 2" xfId="9" xr:uid="{00000000-0005-0000-0000-000005000000}"/>
    <cellStyle name="Millares [0] 2 2 2" xfId="279" xr:uid="{256DF035-94AE-43D0-9D67-4EB9BD8DE834}"/>
    <cellStyle name="Millares [0] 2 2 2 2" xfId="575" xr:uid="{FD39738C-B827-400E-8A41-3A9EB8D1BAFB}"/>
    <cellStyle name="Millares [0] 2 2 2 2 2" xfId="954" xr:uid="{49938D59-C6D9-45F4-B2F5-2A61DA4DC55B}"/>
    <cellStyle name="Millares [0] 2 2 2 2 3" xfId="1288" xr:uid="{027DDA4F-0EF8-4C85-BB5B-B96499124D0E}"/>
    <cellStyle name="Millares [0] 2 2 2 2 4" xfId="1313" xr:uid="{9BB9B22F-7F25-4744-962B-EE62C05CADA8}"/>
    <cellStyle name="Millares [0] 2 2 2 2 5" xfId="1142" xr:uid="{FCD01C57-F4EF-4E2E-A6F9-43261651350C}"/>
    <cellStyle name="Millares [0] 2 2 2 3" xfId="871" xr:uid="{2FF077F4-6D16-44A6-A3F6-785F8A77E770}"/>
    <cellStyle name="Millares [0] 2 2 2 3 2" xfId="1242" xr:uid="{F03C611B-E999-4379-9CB0-FFF02505EA5A}"/>
    <cellStyle name="Millares [0] 2 2 2 4" xfId="946" xr:uid="{C81E925E-19A9-40B5-844B-75F417BEDBE5}"/>
    <cellStyle name="Millares [0] 2 2 2 5" xfId="1280" xr:uid="{2E8A0457-7807-4E4A-8E86-9982460F511B}"/>
    <cellStyle name="Millares [0] 2 2 2 6" xfId="1305" xr:uid="{38B27FBD-91E0-4B74-8C9B-8D2B154BEB66}"/>
    <cellStyle name="Millares [0] 2 2 2 7" xfId="1042" xr:uid="{11AF3FCC-7BBA-4A77-A05E-5112F24D88AA}"/>
    <cellStyle name="Millares [0] 2 2 3" xfId="430" xr:uid="{BE31328B-DE63-4917-AA1B-DA8512EAF436}"/>
    <cellStyle name="Millares [0] 2 2 3 2" xfId="952" xr:uid="{4A6F5417-F327-4ABD-9D7B-3E5120760E7B}"/>
    <cellStyle name="Millares [0] 2 2 3 3" xfId="1286" xr:uid="{77E52EEF-ACAB-4281-9847-C346FE336CBC}"/>
    <cellStyle name="Millares [0] 2 2 3 4" xfId="1311" xr:uid="{C35F7EE2-A374-4ADA-ACC9-8AB8563FF44F}"/>
    <cellStyle name="Millares [0] 2 2 3 5" xfId="1092" xr:uid="{7C9F1F6C-C259-4549-B8C9-3953679B18B5}"/>
    <cellStyle name="Millares [0] 2 2 4" xfId="726" xr:uid="{E25A2805-AEBB-418B-8146-B7E37878556C}"/>
    <cellStyle name="Millares [0] 2 2 4 2" xfId="1192" xr:uid="{0E8D24A3-636C-480B-B6AB-78C033B3CDCF}"/>
    <cellStyle name="Millares [0] 2 2 5" xfId="944" xr:uid="{E1750D06-4E49-44CA-A03C-C01076167B6A}"/>
    <cellStyle name="Millares [0] 2 2 6" xfId="134" xr:uid="{DF807202-C1C2-41FD-B614-50C0F431C9A0}"/>
    <cellStyle name="Millares [0] 2 2 6 2" xfId="1278" xr:uid="{6B7F8F58-425C-4B99-8534-5F7729DF350E}"/>
    <cellStyle name="Millares [0] 2 2 7" xfId="1303" xr:uid="{5846F87A-C136-4D74-B31F-DEE10417BD0E}"/>
    <cellStyle name="Millares [0] 2 2 8" xfId="992" xr:uid="{827B6921-FE9C-4EE0-974C-B82A6F9FCF88}"/>
    <cellStyle name="Millares [0] 2 3" xfId="195" xr:uid="{CBFC2BF2-CE6B-46ED-AAEB-7F0D1C2FDC50}"/>
    <cellStyle name="Millares [0] 2 3 2" xfId="491" xr:uid="{185B1524-5E5A-4311-BF56-FECD21734E43}"/>
    <cellStyle name="Millares [0] 2 3 2 2" xfId="1117" xr:uid="{EEA92BD2-B77C-4901-9727-8C6D5E351063}"/>
    <cellStyle name="Millares [0] 2 3 3" xfId="787" xr:uid="{600F1908-FB94-447C-856C-144E635971CA}"/>
    <cellStyle name="Millares [0] 2 3 3 2" xfId="1217" xr:uid="{698E1918-76A4-4845-BFDD-2C6BCD870489}"/>
    <cellStyle name="Millares [0] 2 3 4" xfId="1017" xr:uid="{F1F511A4-77D1-443B-811F-C45281C516C5}"/>
    <cellStyle name="Millares [0] 2 4" xfId="346" xr:uid="{FF292379-55E2-4FA3-BB4C-2FA7C5D6FE9A}"/>
    <cellStyle name="Millares [0] 2 4 2" xfId="1067" xr:uid="{698CB732-2C17-41D6-AECD-40D25199B765}"/>
    <cellStyle name="Millares [0] 2 5" xfId="642" xr:uid="{01FC0947-762F-42C0-BD61-B52171E36037}"/>
    <cellStyle name="Millares [0] 2 5 2" xfId="1167" xr:uid="{68BBC830-5320-4548-862B-4A4715140533}"/>
    <cellStyle name="Millares [0] 2 6" xfId="941" xr:uid="{DA86C95A-2612-489B-B08B-F89BC36932C2}"/>
    <cellStyle name="Millares [0] 2 7" xfId="65" xr:uid="{B889FC2F-8EF3-4C15-A2FF-3FC07AA1C703}"/>
    <cellStyle name="Millares [0] 2 7 2" xfId="1275" xr:uid="{79D52431-AE29-4334-BE52-B2C3F1FCB89F}"/>
    <cellStyle name="Millares [0] 2 8" xfId="1300" xr:uid="{61B9680D-D3BC-42BA-B59A-8DD90CCD2A51}"/>
    <cellStyle name="Millares [0] 2 9" xfId="967" xr:uid="{D8C453CD-BC2D-46CF-9B7A-4ACC6A126D6F}"/>
    <cellStyle name="Millares [0] 3" xfId="7" xr:uid="{00000000-0005-0000-0000-000006000000}"/>
    <cellStyle name="Millares [0] 3 2" xfId="942" xr:uid="{45333BF8-E628-4991-9313-11405AAA2A90}"/>
    <cellStyle name="Millares [0] 3 2 2" xfId="1267" xr:uid="{D8EEEAE9-F7A8-4B4C-8274-2DBD618AC5C0}"/>
    <cellStyle name="Millares [0] 3 3" xfId="61" xr:uid="{CF397566-C6DB-4A10-8445-F405C00667A0}"/>
    <cellStyle name="Millares [0] 3 3 2" xfId="1276" xr:uid="{29E015BC-93C8-4B38-AE8B-4B48BCDE9486}"/>
    <cellStyle name="Millares [0] 3 4" xfId="1301" xr:uid="{664F1492-6283-4F89-A06F-40A888060001}"/>
    <cellStyle name="Millares [0] 3 5" xfId="966" xr:uid="{646CC3AA-ED2E-4CC0-954B-7C4868CAA5DD}"/>
    <cellStyle name="Millares [0] 4" xfId="98" xr:uid="{44AE97CB-F272-4E66-9C00-975BF94A2CAB}"/>
    <cellStyle name="Millares [0] 4 2" xfId="185" xr:uid="{28AC977A-2504-4426-90ED-DE00082A5312}"/>
    <cellStyle name="Millares [0] 4 2 2" xfId="330" xr:uid="{720332AD-B628-4A56-9E6F-484F2FC8FD68}"/>
    <cellStyle name="Millares [0] 4 2 2 2" xfId="626" xr:uid="{628DD457-96FF-44D1-9B1C-DB5D0C8686DE}"/>
    <cellStyle name="Millares [0] 4 2 2 3" xfId="922" xr:uid="{72170BA9-96A5-475E-AC1E-9A8EE3D7AA26}"/>
    <cellStyle name="Millares [0] 4 2 3" xfId="481" xr:uid="{03FBC77A-6784-4851-8C23-5FEE42A0D06B}"/>
    <cellStyle name="Millares [0] 4 2 4" xfId="777" xr:uid="{56CF2018-935A-46EA-A48C-53CA28096B56}"/>
    <cellStyle name="Millares [0] 4 3" xfId="243" xr:uid="{A1A4EC5D-EBAA-4BBD-AA11-3BE2FD64AA95}"/>
    <cellStyle name="Millares [0] 4 3 2" xfId="539" xr:uid="{E694AB19-1868-498F-992C-23D6B15F22CB}"/>
    <cellStyle name="Millares [0] 4 3 3" xfId="835" xr:uid="{47127774-DCEE-4465-8950-70C44DF73453}"/>
    <cellStyle name="Millares [0] 4 4" xfId="394" xr:uid="{4B3AA1D4-ACC2-49BD-800A-E85A4E80E2E0}"/>
    <cellStyle name="Millares [0] 4 5" xfId="690" xr:uid="{1FA48113-C111-42BC-9150-6059B4764376}"/>
    <cellStyle name="Millares [0] 5" xfId="105" xr:uid="{B835E741-3A13-4FED-8ECD-3CA76AAC5893}"/>
    <cellStyle name="Millares [0] 5 2" xfId="250" xr:uid="{788C29DB-31BB-4883-9191-CB0663EFE88C}"/>
    <cellStyle name="Millares [0] 5 2 2" xfId="546" xr:uid="{276E9EB7-97B6-45A9-A9CF-D43D59150025}"/>
    <cellStyle name="Millares [0] 5 2 3" xfId="842" xr:uid="{4215EF8A-DCF7-4076-B2A3-FF24451C1311}"/>
    <cellStyle name="Millares [0] 5 3" xfId="401" xr:uid="{FA0ADB77-6E54-4C9F-A362-A148E92D8CB6}"/>
    <cellStyle name="Millares [0] 5 4" xfId="697" xr:uid="{BA0A749F-51BE-4CF6-9EDA-3E3F5873E1C1}"/>
    <cellStyle name="Millares [0] 6" xfId="129" xr:uid="{C3E80C73-7B96-4BEC-9303-02EA3A610625}"/>
    <cellStyle name="Millares [0] 6 2" xfId="274" xr:uid="{4C02D8A9-A872-4C5C-A711-4DA12A2167CA}"/>
    <cellStyle name="Millares [0] 6 2 2" xfId="570" xr:uid="{C84059D0-FA9C-41A7-BF22-FBF261227A2E}"/>
    <cellStyle name="Millares [0] 6 2 3" xfId="866" xr:uid="{78BC40CC-E3E2-456B-86AA-0A07981EFA3E}"/>
    <cellStyle name="Millares [0] 6 3" xfId="425" xr:uid="{6013F185-BE1D-4EEB-AF45-5362EF3BCA76}"/>
    <cellStyle name="Millares [0] 6 4" xfId="721" xr:uid="{57F9DC39-F129-43EE-9318-1A7664F04477}"/>
    <cellStyle name="Millares [0] 7" xfId="163" xr:uid="{518AC794-5975-4257-9EB5-BDDA3576C363}"/>
    <cellStyle name="Millares [0] 7 2" xfId="308" xr:uid="{7548ACAC-0568-4C76-ADD8-49A89A126BB3}"/>
    <cellStyle name="Millares [0] 7 2 2" xfId="604" xr:uid="{3F32BFC5-0C54-49D2-B77C-E3B2ECB9F15F}"/>
    <cellStyle name="Millares [0] 7 2 3" xfId="900" xr:uid="{EFBA5180-F1EE-4583-A862-3589DFE35FE9}"/>
    <cellStyle name="Millares [0] 7 3" xfId="459" xr:uid="{451DDD2D-FACE-4927-9456-C32C734B61BB}"/>
    <cellStyle name="Millares [0] 7 4" xfId="755" xr:uid="{ACD850B9-9B98-405F-AAC8-0439B11CBB93}"/>
    <cellStyle name="Millares [0] 8" xfId="190" xr:uid="{618CC27C-0037-442A-A0B9-3F596BA8702E}"/>
    <cellStyle name="Millares [0] 8 2" xfId="486" xr:uid="{0069B5B2-6980-420F-8F18-A635C76DD7AD}"/>
    <cellStyle name="Millares [0] 8 3" xfId="782" xr:uid="{02175993-70CC-4B6C-8B91-9BBBDE0E6F94}"/>
    <cellStyle name="Millares [0] 9" xfId="341" xr:uid="{74D9268B-C767-47C7-AF59-25E10DD5C079}"/>
    <cellStyle name="Millares 10" xfId="13" xr:uid="{3A84075D-396D-45B2-9C3D-2ADBB2DEE384}"/>
    <cellStyle name="Millares 10 2" xfId="144" xr:uid="{C8926A34-13B4-40D6-A42D-6E0FC60B47DF}"/>
    <cellStyle name="Millares 10 2 2" xfId="289" xr:uid="{240DA050-08C3-4A62-9261-D704AE762B4D}"/>
    <cellStyle name="Millares 10 2 2 2" xfId="585" xr:uid="{E3FFE7A2-F145-4A80-8E61-DFCE1AB406EC}"/>
    <cellStyle name="Millares 10 2 2 2 2" xfId="1151" xr:uid="{3E9B9382-ED7C-439D-8D1A-C346B49B0879}"/>
    <cellStyle name="Millares 10 2 2 3" xfId="881" xr:uid="{178FB65B-8FAE-401F-9A21-BE9052A252C0}"/>
    <cellStyle name="Millares 10 2 2 3 2" xfId="1251" xr:uid="{1D7DFAF1-8CFC-438C-84E9-393822D70571}"/>
    <cellStyle name="Millares 10 2 2 4" xfId="1051" xr:uid="{CC76A3F1-B070-4074-9B3D-BEF64A415DE2}"/>
    <cellStyle name="Millares 10 2 3" xfId="440" xr:uid="{9A3D484A-78C4-4F0E-8523-186E621FE87B}"/>
    <cellStyle name="Millares 10 2 3 2" xfId="1101" xr:uid="{9D63D24B-DFBD-45DE-8E8B-7DF2EB897C92}"/>
    <cellStyle name="Millares 10 2 4" xfId="736" xr:uid="{4455571D-EB8E-4F1A-BC3E-DB52887EE3D6}"/>
    <cellStyle name="Millares 10 2 4 2" xfId="1201" xr:uid="{95DEE52A-D372-481D-B846-97E1A87BA425}"/>
    <cellStyle name="Millares 10 2 5" xfId="1001" xr:uid="{D49B51CE-20A6-4B18-8F95-66E41DC7FF16}"/>
    <cellStyle name="Millares 10 3" xfId="205" xr:uid="{71397402-9AA8-4FFE-8E8B-BDF489827586}"/>
    <cellStyle name="Millares 10 3 2" xfId="501" xr:uid="{BF5C2DE9-99D2-4415-8BE2-D9B6692025D0}"/>
    <cellStyle name="Millares 10 3 2 2" xfId="1126" xr:uid="{C3FEEB92-4978-414C-9109-8F47641CA346}"/>
    <cellStyle name="Millares 10 3 3" xfId="797" xr:uid="{F182BF16-3AB7-4C88-8180-3C25740B7B73}"/>
    <cellStyle name="Millares 10 3 3 2" xfId="1226" xr:uid="{037552A8-99C7-4145-8026-CF08AC5E3B0D}"/>
    <cellStyle name="Millares 10 3 4" xfId="1026" xr:uid="{1F5437D4-F64D-49B3-9554-10F94C425508}"/>
    <cellStyle name="Millares 10 4" xfId="356" xr:uid="{54DAC6EC-A1C6-4882-8A47-89D6E1B2643D}"/>
    <cellStyle name="Millares 10 4 2" xfId="1076" xr:uid="{9AAB24A3-19DB-41E4-8F60-5C75BC35F137}"/>
    <cellStyle name="Millares 10 5" xfId="652" xr:uid="{5DAB8B31-BCAE-46A2-B366-96B3B2D5E8B5}"/>
    <cellStyle name="Millares 10 5 2" xfId="1176" xr:uid="{892FCC91-1F46-40BB-8985-87887C5FF803}"/>
    <cellStyle name="Millares 10 6" xfId="938" xr:uid="{4C56BA00-0311-429D-9E37-118F70198200}"/>
    <cellStyle name="Millares 10 7" xfId="77" xr:uid="{8A7C4D59-F0F8-4471-8D92-B5E1B502733F}"/>
    <cellStyle name="Millares 10 7 2" xfId="1272" xr:uid="{B1109D03-8E8D-4CB4-9BB0-C9FB637137CA}"/>
    <cellStyle name="Millares 10 8" xfId="1297" xr:uid="{8D398CCA-2BFC-44F6-A1D1-78A0E5473A80}"/>
    <cellStyle name="Millares 10 9" xfId="976" xr:uid="{1DBF1CD2-ECB0-4EE8-8C0D-0752F61A2028}"/>
    <cellStyle name="Millares 11" xfId="78" xr:uid="{DE1F1964-707D-47A5-B1F6-CB1AAB7441F1}"/>
    <cellStyle name="Millares 11 2" xfId="145" xr:uid="{84B9E1CB-E73C-42DD-AFFD-AF64210573C9}"/>
    <cellStyle name="Millares 11 2 2" xfId="290" xr:uid="{8C41DC6C-DDED-4BF8-8BA4-EFBACA621F3E}"/>
    <cellStyle name="Millares 11 2 2 2" xfId="586" xr:uid="{CA98798F-4882-4881-9D30-E15CE2964B84}"/>
    <cellStyle name="Millares 11 2 2 2 2" xfId="1152" xr:uid="{42A0DE1E-1F4E-443B-8A34-B561BE8CEE6B}"/>
    <cellStyle name="Millares 11 2 2 3" xfId="882" xr:uid="{1565C32E-738F-4208-B773-93863A60EB2C}"/>
    <cellStyle name="Millares 11 2 2 3 2" xfId="1252" xr:uid="{F9DD5E16-5450-4EBC-985A-1CF21583D662}"/>
    <cellStyle name="Millares 11 2 2 4" xfId="1052" xr:uid="{3C518B88-3402-4B26-9C31-448ECAB1982B}"/>
    <cellStyle name="Millares 11 2 3" xfId="441" xr:uid="{46629BA0-9EDA-42C7-B6D6-C6B85A67B350}"/>
    <cellStyle name="Millares 11 2 3 2" xfId="1102" xr:uid="{9BDDBA24-003F-4BA7-B62D-8ECB2163C765}"/>
    <cellStyle name="Millares 11 2 4" xfId="737" xr:uid="{E6FB47D0-B2A0-40D0-B94F-6B80A687EA67}"/>
    <cellStyle name="Millares 11 2 4 2" xfId="1202" xr:uid="{6371B59C-ACA3-48C3-AFC1-BE8C9EF64029}"/>
    <cellStyle name="Millares 11 2 5" xfId="1002" xr:uid="{AA77984D-605C-4B89-BD83-435305F7C904}"/>
    <cellStyle name="Millares 11 3" xfId="206" xr:uid="{C5E5C509-77F3-49C3-A36C-56C8612A23AE}"/>
    <cellStyle name="Millares 11 3 2" xfId="502" xr:uid="{6F5D1AC8-5A84-42C6-AC0E-2EED49C8E22E}"/>
    <cellStyle name="Millares 11 3 2 2" xfId="1127" xr:uid="{973D3982-B0D1-41B6-9DAF-9D888FD36652}"/>
    <cellStyle name="Millares 11 3 3" xfId="798" xr:uid="{C4C8BEEC-15C8-4331-826F-5CD16B1231C9}"/>
    <cellStyle name="Millares 11 3 3 2" xfId="1227" xr:uid="{2ECC541E-D4B7-4E5B-ADD7-4EC2B16B38AA}"/>
    <cellStyle name="Millares 11 3 4" xfId="1027" xr:uid="{212202FF-4F8F-42A2-95FA-0657C79E7D7D}"/>
    <cellStyle name="Millares 11 4" xfId="357" xr:uid="{33EE588D-8CE5-4BE4-9FAC-610FA70D3539}"/>
    <cellStyle name="Millares 11 4 2" xfId="1077" xr:uid="{B7AD1E1C-C08C-48B7-B898-427B77A55112}"/>
    <cellStyle name="Millares 11 5" xfId="653" xr:uid="{4A30BEE3-4142-479B-B750-5102A300367E}"/>
    <cellStyle name="Millares 11 5 2" xfId="1177" xr:uid="{E680CFAD-654D-4D54-BE12-3A0BB8682F90}"/>
    <cellStyle name="Millares 11 6" xfId="977" xr:uid="{CDD23584-6653-4E14-83B4-D73452501C25}"/>
    <cellStyle name="Millares 12" xfId="79" xr:uid="{AE0CF093-902B-4F4C-8F00-A6E2F55744BE}"/>
    <cellStyle name="Millares 12 2" xfId="146" xr:uid="{A17BC419-F4CF-4197-B75D-F86D459A8D3D}"/>
    <cellStyle name="Millares 12 2 2" xfId="291" xr:uid="{3ED24042-2AFA-453E-B468-E3B113C0B14E}"/>
    <cellStyle name="Millares 12 2 2 2" xfId="587" xr:uid="{C048D58F-0040-41BC-8006-6C210B15E3AA}"/>
    <cellStyle name="Millares 12 2 2 2 2" xfId="1153" xr:uid="{E9D55A02-FCDE-4F54-B0EE-EB57E39D70E0}"/>
    <cellStyle name="Millares 12 2 2 3" xfId="883" xr:uid="{10233AD9-10DC-4E24-A038-0F2A7CD9856B}"/>
    <cellStyle name="Millares 12 2 2 3 2" xfId="1253" xr:uid="{D7BE1594-E728-4785-A365-490003B4FD37}"/>
    <cellStyle name="Millares 12 2 2 4" xfId="1053" xr:uid="{2C5211A5-EE7C-42DC-9FB0-32BC33B0AD0E}"/>
    <cellStyle name="Millares 12 2 3" xfId="442" xr:uid="{B05FD5DB-3E1A-411F-BA7F-BDC7A86FC327}"/>
    <cellStyle name="Millares 12 2 3 2" xfId="1103" xr:uid="{A57B2E64-920B-4176-B066-C303057DBCE2}"/>
    <cellStyle name="Millares 12 2 4" xfId="738" xr:uid="{13221C2A-BB58-47F0-BE44-5744558C6765}"/>
    <cellStyle name="Millares 12 2 4 2" xfId="1203" xr:uid="{F63136EA-5BA1-415B-82F5-50BF6C4A643F}"/>
    <cellStyle name="Millares 12 2 5" xfId="1003" xr:uid="{EFE68901-0FC5-460C-B68E-44BA3F82173B}"/>
    <cellStyle name="Millares 12 3" xfId="207" xr:uid="{05D69CBC-F98E-423A-BE75-32F66B683BA1}"/>
    <cellStyle name="Millares 12 3 2" xfId="503" xr:uid="{1133B5C6-0814-4527-BBAD-106ADCCC847C}"/>
    <cellStyle name="Millares 12 3 2 2" xfId="1128" xr:uid="{DE873537-8028-4247-9F03-961399DBB88B}"/>
    <cellStyle name="Millares 12 3 3" xfId="799" xr:uid="{29EF4DD6-DAE3-4C36-A44B-20ABE172A6A5}"/>
    <cellStyle name="Millares 12 3 3 2" xfId="1228" xr:uid="{F7F33D64-6688-4C81-A1C2-F1A6E74B53A4}"/>
    <cellStyle name="Millares 12 3 4" xfId="1028" xr:uid="{35B7B5EB-7AE9-42E6-B920-759A0208633F}"/>
    <cellStyle name="Millares 12 4" xfId="358" xr:uid="{39D6F849-CD1A-4896-AFF0-EBDF209B729D}"/>
    <cellStyle name="Millares 12 4 2" xfId="1078" xr:uid="{595457D3-13D0-4BA4-BA2E-52EB55802E6D}"/>
    <cellStyle name="Millares 12 5" xfId="654" xr:uid="{A19EBDF0-BBF7-413B-B54D-A61ED9E43248}"/>
    <cellStyle name="Millares 12 5 2" xfId="1178" xr:uid="{5FEDCBB6-A62F-4FFE-A1E8-D49CDE22E42B}"/>
    <cellStyle name="Millares 12 6" xfId="978" xr:uid="{114D11CA-3389-4756-B81B-BAB8B0A044BA}"/>
    <cellStyle name="Millares 13" xfId="80" xr:uid="{BBB58D92-F7B9-4D04-901A-B32CBC88E0DD}"/>
    <cellStyle name="Millares 13 2" xfId="147" xr:uid="{43B51702-BE64-4E8A-9F77-52FA541FCBC8}"/>
    <cellStyle name="Millares 13 2 2" xfId="292" xr:uid="{31D39323-9ACE-426D-BBC9-A9D30D7D31E9}"/>
    <cellStyle name="Millares 13 2 2 2" xfId="588" xr:uid="{0A8D967E-068C-41E9-B666-EE100304CEFB}"/>
    <cellStyle name="Millares 13 2 2 2 2" xfId="1154" xr:uid="{7B9A48BE-DC0F-4D90-802B-09692A940F32}"/>
    <cellStyle name="Millares 13 2 2 3" xfId="884" xr:uid="{53BE82C2-A65D-4968-A695-CACAEFAC5528}"/>
    <cellStyle name="Millares 13 2 2 3 2" xfId="1254" xr:uid="{5631CF2A-9EA6-4E05-BABB-33ABC78D8BD6}"/>
    <cellStyle name="Millares 13 2 2 4" xfId="1054" xr:uid="{FB04CC00-13FE-4AA7-873C-393BCA753AEF}"/>
    <cellStyle name="Millares 13 2 3" xfId="443" xr:uid="{248F39EB-4306-49E7-B61B-41A2F1C6D3C3}"/>
    <cellStyle name="Millares 13 2 3 2" xfId="1104" xr:uid="{FEC9450C-BF8E-429D-9430-91A294AE5054}"/>
    <cellStyle name="Millares 13 2 4" xfId="739" xr:uid="{7A2A53FB-17A0-496F-B628-8E2E16377FD3}"/>
    <cellStyle name="Millares 13 2 4 2" xfId="1204" xr:uid="{0E1F9FAB-D4FE-4269-B9A3-189CCCA0F71A}"/>
    <cellStyle name="Millares 13 2 5" xfId="1004" xr:uid="{83E2C47B-757E-48CC-8149-3717B5599AF0}"/>
    <cellStyle name="Millares 13 3" xfId="208" xr:uid="{CE65428D-E877-49DE-8FCA-D16910B40BA2}"/>
    <cellStyle name="Millares 13 3 2" xfId="504" xr:uid="{DF39B588-689F-4632-BFE0-1A916B1B1C65}"/>
    <cellStyle name="Millares 13 3 2 2" xfId="1129" xr:uid="{F604C063-ED41-4298-B101-133E06AC3B03}"/>
    <cellStyle name="Millares 13 3 3" xfId="800" xr:uid="{56222181-357A-4E1C-A4CD-AC2C96B4CF26}"/>
    <cellStyle name="Millares 13 3 3 2" xfId="1229" xr:uid="{FC741B1F-514B-4F2E-ADC7-EE9FDE815461}"/>
    <cellStyle name="Millares 13 3 4" xfId="1029" xr:uid="{469EEB3D-DC31-4805-A27E-A1F28194F3D3}"/>
    <cellStyle name="Millares 13 4" xfId="359" xr:uid="{A883D6C9-5698-48E2-B270-E5A38A686B53}"/>
    <cellStyle name="Millares 13 4 2" xfId="1079" xr:uid="{755A19FC-7860-45BC-8CE0-D7B222055ECC}"/>
    <cellStyle name="Millares 13 5" xfId="655" xr:uid="{93008EB5-2CBE-4212-AAD7-79A56AC95344}"/>
    <cellStyle name="Millares 13 5 2" xfId="1179" xr:uid="{FCD4377B-AE92-4A38-BBA1-7FE970E85BF8}"/>
    <cellStyle name="Millares 13 6" xfId="979" xr:uid="{F83378E4-C121-4827-8569-421CEB6BF505}"/>
    <cellStyle name="Millares 14" xfId="81" xr:uid="{B15B9298-9DD3-4C4E-984B-E33BB74C3621}"/>
    <cellStyle name="Millares 14 2" xfId="148" xr:uid="{933B4AF3-D79D-49D7-A4AF-19CA00F2804E}"/>
    <cellStyle name="Millares 14 2 2" xfId="293" xr:uid="{EC0760BF-E4BD-4FC8-AE3A-FD860A488FF0}"/>
    <cellStyle name="Millares 14 2 2 2" xfId="589" xr:uid="{02C7D222-67A3-460C-85A5-9CC8A5C38AA8}"/>
    <cellStyle name="Millares 14 2 2 2 2" xfId="1155" xr:uid="{3092B967-9DCC-41A3-9904-D28ABFEF0D5E}"/>
    <cellStyle name="Millares 14 2 2 3" xfId="885" xr:uid="{FF9E6A78-80FA-43DA-9116-845EDF13CC7D}"/>
    <cellStyle name="Millares 14 2 2 3 2" xfId="1255" xr:uid="{6EE3BBB9-204C-4B68-B558-B2946C593536}"/>
    <cellStyle name="Millares 14 2 2 4" xfId="1055" xr:uid="{6DE74FC1-F4A9-425B-A469-BFD786632007}"/>
    <cellStyle name="Millares 14 2 3" xfId="444" xr:uid="{8AF481F0-3E32-4159-82D6-06C126B42524}"/>
    <cellStyle name="Millares 14 2 3 2" xfId="1105" xr:uid="{C9CF8739-B48E-4915-B4CA-A3EC2CEC6DD8}"/>
    <cellStyle name="Millares 14 2 4" xfId="740" xr:uid="{ECD1CB16-D525-4DFC-BCDC-4191675492BF}"/>
    <cellStyle name="Millares 14 2 4 2" xfId="1205" xr:uid="{D4AA073A-075B-4B3E-86AA-FE7C67CB7652}"/>
    <cellStyle name="Millares 14 2 5" xfId="1005" xr:uid="{9F86E40B-8405-4265-A07E-565540CCA7A0}"/>
    <cellStyle name="Millares 14 3" xfId="209" xr:uid="{FE5F9B01-1FF9-45D5-A55D-27DB55C87008}"/>
    <cellStyle name="Millares 14 3 2" xfId="505" xr:uid="{993BC981-9C9D-4E2A-89A5-97CAF609D50C}"/>
    <cellStyle name="Millares 14 3 2 2" xfId="1130" xr:uid="{AED908B5-4185-4B1D-8F2A-178B7404FC90}"/>
    <cellStyle name="Millares 14 3 3" xfId="801" xr:uid="{A592FF56-4F71-416E-AE29-957002767C52}"/>
    <cellStyle name="Millares 14 3 3 2" xfId="1230" xr:uid="{93846BD6-173A-4157-A463-A4A432FA174F}"/>
    <cellStyle name="Millares 14 3 4" xfId="1030" xr:uid="{487A752F-7FC2-4E64-A019-C1EBEAC4342D}"/>
    <cellStyle name="Millares 14 4" xfId="360" xr:uid="{2845A77D-B671-4713-97EA-4FEF0D533951}"/>
    <cellStyle name="Millares 14 4 2" xfId="1080" xr:uid="{B26EEAC6-172A-4B6A-9755-94F7EDAE4473}"/>
    <cellStyle name="Millares 14 5" xfId="656" xr:uid="{E3EFDD89-DB5C-4B7C-90FB-C6B5475B8850}"/>
    <cellStyle name="Millares 14 5 2" xfId="1180" xr:uid="{26FFCB78-4633-4927-8A1B-9B387F6E7B06}"/>
    <cellStyle name="Millares 14 6" xfId="980" xr:uid="{15606654-DBF1-47A9-AEE6-286B3CE991E1}"/>
    <cellStyle name="Millares 15" xfId="75" xr:uid="{3D5981EC-DB8B-4200-A99E-FA0F267F2F19}"/>
    <cellStyle name="Millares 15 2" xfId="142" xr:uid="{D388B675-DA50-4892-A6F6-D9D121819A57}"/>
    <cellStyle name="Millares 15 2 2" xfId="287" xr:uid="{4A13B521-E93A-4A83-A3EB-01AE0578A6B0}"/>
    <cellStyle name="Millares 15 2 2 2" xfId="583" xr:uid="{70D65AE3-1467-4134-A00F-F1FF04FA2F09}"/>
    <cellStyle name="Millares 15 2 2 2 2" xfId="1149" xr:uid="{328F294A-076F-40D3-8F50-F34E640C1AF9}"/>
    <cellStyle name="Millares 15 2 2 3" xfId="879" xr:uid="{81A46F86-C739-4FEC-AD44-B17D53B8F1E1}"/>
    <cellStyle name="Millares 15 2 2 3 2" xfId="1249" xr:uid="{22D7352D-A896-468B-BF5E-2E6BAB19E333}"/>
    <cellStyle name="Millares 15 2 2 4" xfId="1049" xr:uid="{C5A330CC-0F47-459B-A878-504A99145626}"/>
    <cellStyle name="Millares 15 2 3" xfId="438" xr:uid="{8AA77EA2-CCF3-4D41-BBDD-4ACC16910209}"/>
    <cellStyle name="Millares 15 2 3 2" xfId="1099" xr:uid="{F689B4CF-1A8C-4D52-BBAB-BA551AAEF532}"/>
    <cellStyle name="Millares 15 2 4" xfId="734" xr:uid="{0941E4FC-900E-4AF9-AA2D-7F5582D8D023}"/>
    <cellStyle name="Millares 15 2 4 2" xfId="1199" xr:uid="{3B9941CE-C640-469B-AE57-1C30FE43D6D4}"/>
    <cellStyle name="Millares 15 2 5" xfId="999" xr:uid="{06B3FF57-45CC-417A-9E92-B33F4117550F}"/>
    <cellStyle name="Millares 15 3" xfId="203" xr:uid="{B298FC09-741F-43D6-93DB-938FAE7F2815}"/>
    <cellStyle name="Millares 15 3 2" xfId="499" xr:uid="{3A281FBC-8177-4B4F-859B-6A256F94A821}"/>
    <cellStyle name="Millares 15 3 2 2" xfId="1124" xr:uid="{07074802-8C88-474F-88E5-2BC43D9477EB}"/>
    <cellStyle name="Millares 15 3 3" xfId="795" xr:uid="{AD030A91-EE81-43A1-8503-815A2337A295}"/>
    <cellStyle name="Millares 15 3 3 2" xfId="1224" xr:uid="{A8B7F020-D547-42FB-9AD8-16B6BF2AC710}"/>
    <cellStyle name="Millares 15 3 4" xfId="1024" xr:uid="{B4AB1DFC-9BCE-4DB2-BDDB-DB4DCB23A751}"/>
    <cellStyle name="Millares 15 4" xfId="354" xr:uid="{503EDDBF-D204-4A7F-BFEE-C1867EEA7D64}"/>
    <cellStyle name="Millares 15 4 2" xfId="1074" xr:uid="{0B04F454-C9C4-43CC-9F11-1918A7B06A40}"/>
    <cellStyle name="Millares 15 5" xfId="650" xr:uid="{13D7F42D-7234-4DEE-9E95-3EBF5CD56899}"/>
    <cellStyle name="Millares 15 5 2" xfId="1174" xr:uid="{D7996AB7-3E2A-488F-97E4-4945AA30403F}"/>
    <cellStyle name="Millares 15 6" xfId="974" xr:uid="{F49A6352-9751-4060-A1A9-EE179F642E6E}"/>
    <cellStyle name="Millares 16" xfId="73" xr:uid="{D8EF9757-0765-4AB6-A191-6BE660E3865E}"/>
    <cellStyle name="Millares 16 2" xfId="140" xr:uid="{3C80DCCC-FB90-473B-93D5-1F18357674C7}"/>
    <cellStyle name="Millares 16 2 2" xfId="285" xr:uid="{FFC03F2A-446A-47B7-B964-A2BD3A2DE108}"/>
    <cellStyle name="Millares 16 2 2 2" xfId="581" xr:uid="{8A28D2C0-39A0-4ACB-AB11-FC0C2F74E4B8}"/>
    <cellStyle name="Millares 16 2 2 2 2" xfId="1147" xr:uid="{91FFFE41-AE4D-4112-BC92-D9EAB0173554}"/>
    <cellStyle name="Millares 16 2 2 3" xfId="877" xr:uid="{930ABCDF-4F53-48A1-831D-A19CEF765B7C}"/>
    <cellStyle name="Millares 16 2 2 3 2" xfId="1247" xr:uid="{C68B9583-5343-4DD6-A982-E8A0B09FB47E}"/>
    <cellStyle name="Millares 16 2 2 4" xfId="1047" xr:uid="{5784A1D4-AA75-4703-AC20-941C7B2041EB}"/>
    <cellStyle name="Millares 16 2 3" xfId="436" xr:uid="{EBE8B491-ED13-4CEB-92FC-B9563859EA56}"/>
    <cellStyle name="Millares 16 2 3 2" xfId="1097" xr:uid="{C7E4C93A-80FE-4E26-9CFF-9DF82614C3E6}"/>
    <cellStyle name="Millares 16 2 4" xfId="732" xr:uid="{42727759-3E30-4964-ACEC-5B8806845449}"/>
    <cellStyle name="Millares 16 2 4 2" xfId="1197" xr:uid="{286FD919-1C24-4198-8275-1615D512693D}"/>
    <cellStyle name="Millares 16 2 5" xfId="997" xr:uid="{1569E82D-691E-40F4-B01E-6339BE2EED3D}"/>
    <cellStyle name="Millares 16 3" xfId="201" xr:uid="{B528E15C-1682-47CE-8689-C4D873776EAE}"/>
    <cellStyle name="Millares 16 3 2" xfId="497" xr:uid="{A86E56BC-949F-4ED6-95C4-F1123413031C}"/>
    <cellStyle name="Millares 16 3 2 2" xfId="1122" xr:uid="{08FDC1DC-531E-4850-8DCA-643F05EDED30}"/>
    <cellStyle name="Millares 16 3 3" xfId="793" xr:uid="{15FE9783-31E8-46E5-8757-3080A698962C}"/>
    <cellStyle name="Millares 16 3 3 2" xfId="1222" xr:uid="{3F442400-3744-497D-B861-F35CB6D1A58B}"/>
    <cellStyle name="Millares 16 3 4" xfId="1022" xr:uid="{1FBB2A72-1DBB-40DE-9FD5-3E6003D5F676}"/>
    <cellStyle name="Millares 16 4" xfId="352" xr:uid="{33697744-D44E-4FE4-BD98-5BDBAE7574AA}"/>
    <cellStyle name="Millares 16 4 2" xfId="1072" xr:uid="{2A68F894-8004-4C82-9B6F-EFC67ABC31AF}"/>
    <cellStyle name="Millares 16 5" xfId="648" xr:uid="{CD483D22-A7A3-46D5-AE7D-28B994FC5053}"/>
    <cellStyle name="Millares 16 5 2" xfId="1172" xr:uid="{E99AF7A5-1F66-45E3-8DFB-2E8A9AFFEC59}"/>
    <cellStyle name="Millares 16 6" xfId="972" xr:uid="{4A4D3EB9-61A3-4322-B70F-A0ABFA53D055}"/>
    <cellStyle name="Millares 17" xfId="83" xr:uid="{B85B802C-22B3-49BE-AD99-431625CB4D9A}"/>
    <cellStyle name="Millares 17 2" xfId="150" xr:uid="{F499BE8D-5487-4526-B4CD-7EABD9B52D0B}"/>
    <cellStyle name="Millares 17 2 2" xfId="295" xr:uid="{5D38B183-1EEB-4CB5-BB42-9A92B02C07A0}"/>
    <cellStyle name="Millares 17 2 2 2" xfId="591" xr:uid="{879C7B02-2B20-4408-A7E4-8C771E35DE18}"/>
    <cellStyle name="Millares 17 2 2 2 2" xfId="1157" xr:uid="{A939772E-49A2-4D4C-8FA2-89CEB17D407E}"/>
    <cellStyle name="Millares 17 2 2 3" xfId="887" xr:uid="{035A3103-5770-4A9A-BD75-7D444BE6F02B}"/>
    <cellStyle name="Millares 17 2 2 3 2" xfId="1257" xr:uid="{B936CEED-044F-41EC-B2E4-3D0DF5A43208}"/>
    <cellStyle name="Millares 17 2 2 4" xfId="1057" xr:uid="{F767E5C9-8EE1-4FC4-9012-9BB5D2713B59}"/>
    <cellStyle name="Millares 17 2 3" xfId="446" xr:uid="{DAB32138-14CA-4A0B-8567-F2452FB530BA}"/>
    <cellStyle name="Millares 17 2 3 2" xfId="1107" xr:uid="{9E0D2887-E776-4E78-94A0-81E71D500069}"/>
    <cellStyle name="Millares 17 2 4" xfId="742" xr:uid="{E7C72B5C-3D64-40B7-B507-0BA5F3FC7B41}"/>
    <cellStyle name="Millares 17 2 4 2" xfId="1207" xr:uid="{2F380ED8-5628-4569-B47F-40F878F4FC8F}"/>
    <cellStyle name="Millares 17 2 5" xfId="1007" xr:uid="{98D75598-532C-4DAA-A7C4-FD2B3B7983C4}"/>
    <cellStyle name="Millares 17 3" xfId="211" xr:uid="{655A3054-1BF2-4BD5-A371-D355CD48B89F}"/>
    <cellStyle name="Millares 17 3 2" xfId="507" xr:uid="{9ECB163E-B44E-43C3-A143-3545A40E7D5C}"/>
    <cellStyle name="Millares 17 3 2 2" xfId="1132" xr:uid="{FB33A1D2-8DAE-40CB-8D29-C1C54DE47D50}"/>
    <cellStyle name="Millares 17 3 3" xfId="803" xr:uid="{97F96169-4037-456A-A950-422C4A075285}"/>
    <cellStyle name="Millares 17 3 3 2" xfId="1232" xr:uid="{E407A9ED-B8DD-4702-AA9A-8B7E68BBA543}"/>
    <cellStyle name="Millares 17 3 4" xfId="1032" xr:uid="{5446F978-6ECA-448B-9607-2D64E56E079C}"/>
    <cellStyle name="Millares 17 4" xfId="362" xr:uid="{7331EF4F-ACEC-43DD-9E3E-5A3F5DB307D3}"/>
    <cellStyle name="Millares 17 4 2" xfId="1082" xr:uid="{B32991BE-7A3D-4E9B-ADD4-94A23B2F0269}"/>
    <cellStyle name="Millares 17 5" xfId="658" xr:uid="{3BB880DF-6033-4694-B8C3-3E36F88348A3}"/>
    <cellStyle name="Millares 17 5 2" xfId="1182" xr:uid="{2D9E1F61-3B20-4600-9F34-99F88F1AB72B}"/>
    <cellStyle name="Millares 17 6" xfId="982" xr:uid="{B71C565D-2E04-483D-9C11-761B3B75B467}"/>
    <cellStyle name="Millares 18" xfId="84" xr:uid="{D2C8CD93-90D3-4737-8EA5-2287DE58A8AD}"/>
    <cellStyle name="Millares 18 2" xfId="151" xr:uid="{8B7E9145-A035-4B76-BF62-DCD556776AC6}"/>
    <cellStyle name="Millares 18 2 2" xfId="296" xr:uid="{BD0C95CD-7579-4600-B0C5-E33671155955}"/>
    <cellStyle name="Millares 18 2 2 2" xfId="592" xr:uid="{4C63863C-0E93-43D2-8008-04729B2D7F47}"/>
    <cellStyle name="Millares 18 2 2 2 2" xfId="1158" xr:uid="{1392B2D2-0AEF-458D-A665-DAD79E7E8200}"/>
    <cellStyle name="Millares 18 2 2 3" xfId="888" xr:uid="{F3291E2A-98E8-43D8-A083-FFB8134814AB}"/>
    <cellStyle name="Millares 18 2 2 3 2" xfId="1258" xr:uid="{D18F3F89-F762-439C-99E1-6A209E21B7F2}"/>
    <cellStyle name="Millares 18 2 2 4" xfId="1058" xr:uid="{F3AB82BC-C86C-4657-AE73-ABF7B71C8278}"/>
    <cellStyle name="Millares 18 2 3" xfId="447" xr:uid="{D9C54FA7-6D2A-48FC-92B7-D7277D0063A8}"/>
    <cellStyle name="Millares 18 2 3 2" xfId="1108" xr:uid="{C978EDA7-AE21-47CF-8398-BFF9334FC256}"/>
    <cellStyle name="Millares 18 2 4" xfId="743" xr:uid="{E84C82C6-B082-418F-AE2C-6D6AECB0AA6F}"/>
    <cellStyle name="Millares 18 2 4 2" xfId="1208" xr:uid="{77A8FF2C-F3C6-41F5-A315-6740651C7960}"/>
    <cellStyle name="Millares 18 2 5" xfId="1008" xr:uid="{8501F6D5-9CD8-4DC9-B32B-826314DEF4E8}"/>
    <cellStyle name="Millares 18 3" xfId="212" xr:uid="{4255BA4D-5314-4626-9929-F979F99024F3}"/>
    <cellStyle name="Millares 18 3 2" xfId="508" xr:uid="{59628E30-DD2F-4150-BF0D-F5A68BCF0D3B}"/>
    <cellStyle name="Millares 18 3 2 2" xfId="1133" xr:uid="{C6210A20-EAEB-4C0F-9D09-54EC6D252D80}"/>
    <cellStyle name="Millares 18 3 3" xfId="804" xr:uid="{8DEF605C-B575-4FF3-A348-AC0C15EAE3BD}"/>
    <cellStyle name="Millares 18 3 3 2" xfId="1233" xr:uid="{C4A2BA4D-367A-409B-BD5D-D24324190A6A}"/>
    <cellStyle name="Millares 18 3 4" xfId="1033" xr:uid="{4C927BBE-E2E9-49C3-8958-F6942C6A0AE4}"/>
    <cellStyle name="Millares 18 4" xfId="363" xr:uid="{73389E12-0458-449E-A7A7-A6910E0390AF}"/>
    <cellStyle name="Millares 18 4 2" xfId="1083" xr:uid="{FF658FC2-9D68-4D99-A5BF-3A9FB658CBD7}"/>
    <cellStyle name="Millares 18 5" xfId="659" xr:uid="{B970F48E-D7EA-41B1-8F50-26F5A6EB6688}"/>
    <cellStyle name="Millares 18 5 2" xfId="1183" xr:uid="{C5878DE5-8372-451E-989A-DFFA65A32F50}"/>
    <cellStyle name="Millares 18 6" xfId="983" xr:uid="{B14CFFE5-1748-4C93-995D-11417B64E28B}"/>
    <cellStyle name="Millares 19" xfId="82" xr:uid="{D2AF6413-1B65-4D49-81FA-B43E9591E120}"/>
    <cellStyle name="Millares 19 2" xfId="149" xr:uid="{D7F29219-37AD-4617-B74D-40ED536D5FDA}"/>
    <cellStyle name="Millares 19 2 2" xfId="294" xr:uid="{379934BA-B57C-407F-8C61-959E7234D843}"/>
    <cellStyle name="Millares 19 2 2 2" xfId="590" xr:uid="{5348E003-378D-484A-9C13-41DD05485866}"/>
    <cellStyle name="Millares 19 2 2 2 2" xfId="1156" xr:uid="{56A4AE31-A8F5-4DE2-9D22-2BB4ABCA1F0D}"/>
    <cellStyle name="Millares 19 2 2 3" xfId="886" xr:uid="{0F70080C-4354-4256-8265-B5DAA57F2A70}"/>
    <cellStyle name="Millares 19 2 2 3 2" xfId="1256" xr:uid="{D861051A-BD97-43BE-A7E5-401E5BF850DE}"/>
    <cellStyle name="Millares 19 2 2 4" xfId="1056" xr:uid="{3DBD3275-8774-4701-ADB6-3686C126D7B2}"/>
    <cellStyle name="Millares 19 2 3" xfId="445" xr:uid="{E48030B3-0054-408E-A190-8D89F379B0AE}"/>
    <cellStyle name="Millares 19 2 3 2" xfId="1106" xr:uid="{18E815A0-3945-46B4-B77F-2804AC569926}"/>
    <cellStyle name="Millares 19 2 4" xfId="741" xr:uid="{76360429-F89F-4D36-BDDD-9106511BE97D}"/>
    <cellStyle name="Millares 19 2 4 2" xfId="1206" xr:uid="{0C2E490E-8943-43EF-AE17-C27B081297B0}"/>
    <cellStyle name="Millares 19 2 5" xfId="1006" xr:uid="{3B148637-514C-4185-BF90-E0AEAD5E4922}"/>
    <cellStyle name="Millares 19 3" xfId="210" xr:uid="{481A2ECD-C3FE-42E3-B4F0-345E54562EEC}"/>
    <cellStyle name="Millares 19 3 2" xfId="506" xr:uid="{2C362B88-6DB1-4430-B7FB-A1CB805B2836}"/>
    <cellStyle name="Millares 19 3 2 2" xfId="1131" xr:uid="{F9DF04BF-C7F2-49F2-A5D3-E7BE5DF18413}"/>
    <cellStyle name="Millares 19 3 3" xfId="802" xr:uid="{864C6D15-3C19-4FE7-AFC2-6208A6D14586}"/>
    <cellStyle name="Millares 19 3 3 2" xfId="1231" xr:uid="{DB431F1B-B4D8-4C12-8885-8F3D658195EF}"/>
    <cellStyle name="Millares 19 3 4" xfId="1031" xr:uid="{6F9898DF-F954-49D4-B22A-E17A27282F4F}"/>
    <cellStyle name="Millares 19 4" xfId="361" xr:uid="{2B72EFC7-2F14-4DFC-BC5D-46B666C4C348}"/>
    <cellStyle name="Millares 19 4 2" xfId="1081" xr:uid="{EDB71339-1471-4C11-960E-524B01396B5F}"/>
    <cellStyle name="Millares 19 5" xfId="657" xr:uid="{310B6E4E-DED2-4342-81B0-6EDD61C17003}"/>
    <cellStyle name="Millares 19 5 2" xfId="1181" xr:uid="{6322C8AE-EFB2-46C7-A215-AC2BF4A92813}"/>
    <cellStyle name="Millares 19 6" xfId="981" xr:uid="{A95C741A-CAED-4B50-9B46-00A03142EEFB}"/>
    <cellStyle name="Millares 2" xfId="10" xr:uid="{00000000-0005-0000-0000-000007000000}"/>
    <cellStyle name="Millares 2 2" xfId="15" xr:uid="{662D1792-7228-44B5-86FC-8864EC1E436D}"/>
    <cellStyle name="Millares 2 2 2" xfId="945" xr:uid="{3C010F3F-958B-4A60-BBE5-77E3A69CE50E}"/>
    <cellStyle name="Millares 2 2 2 2" xfId="953" xr:uid="{43E1E4F7-1905-4174-B350-66A53D908C72}"/>
    <cellStyle name="Millares 2 2 2 2 2" xfId="1287" xr:uid="{C8D85DE6-D16F-45AC-B066-90D97311257D}"/>
    <cellStyle name="Millares 2 2 2 2 3" xfId="1312" xr:uid="{D1082D8A-C3E7-48E4-970B-7EC825E6F9A5}"/>
    <cellStyle name="Millares 2 2 2 3" xfId="1279" xr:uid="{0A2526AC-5D9C-4EDE-8F29-41D5AE1B1EE2}"/>
    <cellStyle name="Millares 2 2 2 4" xfId="1304" xr:uid="{84AF33FD-00CF-4AD8-957C-59467AA1C405}"/>
    <cellStyle name="Millares 2 2 3" xfId="943" xr:uid="{8563112B-3392-471A-B229-27315AAF3FA1}"/>
    <cellStyle name="Millares 2 2 3 2" xfId="1277" xr:uid="{B853DE8F-CBDE-47D8-B089-95BDCE49EFCA}"/>
    <cellStyle name="Millares 2 2 3 3" xfId="1302" xr:uid="{8666934D-D624-493E-94DA-73F9F3EB039C}"/>
    <cellStyle name="Millares 2 2 4" xfId="951" xr:uid="{5741D911-04C1-4A6D-B2C5-C6DBB257F769}"/>
    <cellStyle name="Millares 2 2 4 2" xfId="1285" xr:uid="{6CC9995D-4914-41E7-A85B-F52298D333CD}"/>
    <cellStyle name="Millares 2 2 4 3" xfId="1310" xr:uid="{1E0FD6B4-B629-4C8E-83B0-51BF2EEBD8A3}"/>
    <cellStyle name="Millares 2 2 5" xfId="69" xr:uid="{D259BB90-5494-492B-8906-DEF8BE628E32}"/>
    <cellStyle name="Millares 2 3" xfId="940" xr:uid="{85270E9D-E89E-42E9-A751-4C44E556979D}"/>
    <cellStyle name="Millares 2 3 2" xfId="1274" xr:uid="{4DD733AF-CA7D-49CA-8888-61A5D6292BDD}"/>
    <cellStyle name="Millares 2 3 3" xfId="1299" xr:uid="{0A991446-71AD-4A12-8305-E010663F8D35}"/>
    <cellStyle name="Millares 2 4" xfId="64" xr:uid="{1642A644-DDCB-4D56-9B25-CA971BD76A7E}"/>
    <cellStyle name="Millares 20" xfId="85" xr:uid="{2EB5D302-66FF-4659-83E5-BD21DDD9F808}"/>
    <cellStyle name="Millares 20 2" xfId="152" xr:uid="{D205F5D1-1C86-4795-930D-A885A4BB0B75}"/>
    <cellStyle name="Millares 20 2 2" xfId="297" xr:uid="{942D5166-9417-4E52-9B07-B08F471970F1}"/>
    <cellStyle name="Millares 20 2 2 2" xfId="593" xr:uid="{526B3781-C673-4D8C-B490-51778C89AAE0}"/>
    <cellStyle name="Millares 20 2 2 2 2" xfId="1159" xr:uid="{7A7A63F2-9566-4C76-95DD-5164437CC78C}"/>
    <cellStyle name="Millares 20 2 2 3" xfId="889" xr:uid="{573AB39B-A143-4B21-9D46-E564403E2EFC}"/>
    <cellStyle name="Millares 20 2 2 3 2" xfId="1259" xr:uid="{80F123B5-B44A-4E23-BFAA-7194BFB63CBA}"/>
    <cellStyle name="Millares 20 2 2 4" xfId="1059" xr:uid="{54989F49-9B3C-41F3-9804-BE69D938F69F}"/>
    <cellStyle name="Millares 20 2 3" xfId="448" xr:uid="{BB9A2ED9-6DA0-4F26-967A-26CAB4892192}"/>
    <cellStyle name="Millares 20 2 3 2" xfId="1109" xr:uid="{50934DF9-D751-4E95-926C-40A8C5AEC71B}"/>
    <cellStyle name="Millares 20 2 4" xfId="744" xr:uid="{8AC208C5-A7CF-4252-8781-F5F5AC86358E}"/>
    <cellStyle name="Millares 20 2 4 2" xfId="1209" xr:uid="{0D7AE8FB-1D0B-4BD5-8E10-E5CCA99CCFC3}"/>
    <cellStyle name="Millares 20 2 5" xfId="1009" xr:uid="{228EB0C8-0478-480A-A879-3A2E19281AD7}"/>
    <cellStyle name="Millares 20 3" xfId="213" xr:uid="{FD04A2D7-53CC-4516-9BDC-114B77A8F2C0}"/>
    <cellStyle name="Millares 20 3 2" xfId="509" xr:uid="{A51E825E-EBA7-4315-BFC8-9494A29A3878}"/>
    <cellStyle name="Millares 20 3 2 2" xfId="1134" xr:uid="{032A2279-05B1-4C29-960D-E3E0DD5DF172}"/>
    <cellStyle name="Millares 20 3 3" xfId="805" xr:uid="{308A7C90-4ADF-40A1-B474-B7BFAB8E34AA}"/>
    <cellStyle name="Millares 20 3 3 2" xfId="1234" xr:uid="{A1A2CCF6-0289-48E3-AB68-E8C73AE42C0C}"/>
    <cellStyle name="Millares 20 3 4" xfId="1034" xr:uid="{169AF401-0B88-4412-88A0-5FE1DBC94643}"/>
    <cellStyle name="Millares 20 4" xfId="364" xr:uid="{9E584B9B-5C1F-48DF-9528-EBAF6F30FA6E}"/>
    <cellStyle name="Millares 20 4 2" xfId="1084" xr:uid="{598B3D89-F813-405F-8D2D-0DC5984A3A7B}"/>
    <cellStyle name="Millares 20 5" xfId="660" xr:uid="{DE9292ED-14F5-4107-B47A-F4C48E342BAA}"/>
    <cellStyle name="Millares 20 5 2" xfId="1184" xr:uid="{7F955083-316A-47E7-935A-568DD7DEF052}"/>
    <cellStyle name="Millares 20 6" xfId="984" xr:uid="{A9C5E05C-C199-4974-878E-377BE2A041BA}"/>
    <cellStyle name="Millares 21" xfId="86" xr:uid="{A9B04F63-8E62-498B-981A-6380422AD65F}"/>
    <cellStyle name="Millares 21 2" xfId="153" xr:uid="{B46A3731-8287-4A25-8362-7FCF355C1B36}"/>
    <cellStyle name="Millares 21 2 2" xfId="298" xr:uid="{7A709A7E-ECDC-449D-83A5-D09B416E12F6}"/>
    <cellStyle name="Millares 21 2 2 2" xfId="594" xr:uid="{D7B29A24-9A83-48A8-8AEF-6CC94C4E1596}"/>
    <cellStyle name="Millares 21 2 2 2 2" xfId="1160" xr:uid="{DAD5DD0C-DAAC-42CC-9006-6FEFEE824BE8}"/>
    <cellStyle name="Millares 21 2 2 3" xfId="890" xr:uid="{2103D61F-6448-401B-AE94-09022AA25DAC}"/>
    <cellStyle name="Millares 21 2 2 3 2" xfId="1260" xr:uid="{2A853A88-3CE1-4651-BC41-9D9C453EEBE4}"/>
    <cellStyle name="Millares 21 2 2 4" xfId="1060" xr:uid="{D92238E0-B963-45A5-BB82-F6052311CC4D}"/>
    <cellStyle name="Millares 21 2 3" xfId="449" xr:uid="{4287E538-FE63-4518-BF97-FAC4629F1112}"/>
    <cellStyle name="Millares 21 2 3 2" xfId="1110" xr:uid="{9CC5F1F4-9D39-45C0-A722-EA0E4D379550}"/>
    <cellStyle name="Millares 21 2 4" xfId="745" xr:uid="{D61F86BD-B49C-4613-A45E-76196628617F}"/>
    <cellStyle name="Millares 21 2 4 2" xfId="1210" xr:uid="{E12138AD-BD67-4B70-AEA8-7F356A249BA9}"/>
    <cellStyle name="Millares 21 2 5" xfId="1010" xr:uid="{00E7B7A0-5D14-4896-8947-AC4B00F49E6D}"/>
    <cellStyle name="Millares 21 3" xfId="214" xr:uid="{17681A2A-4AC0-47B6-A700-94D4F8BE7B5E}"/>
    <cellStyle name="Millares 21 3 2" xfId="510" xr:uid="{17AEB6F1-54CE-4791-9EFD-63A86F5CA45C}"/>
    <cellStyle name="Millares 21 3 2 2" xfId="1135" xr:uid="{39CB082D-C5A9-4D3B-8408-CFAF142950F6}"/>
    <cellStyle name="Millares 21 3 3" xfId="806" xr:uid="{8C7D3470-68EE-4013-99E1-83E9F417CC49}"/>
    <cellStyle name="Millares 21 3 3 2" xfId="1235" xr:uid="{07B644FD-AFDE-41D1-A5A4-5406F1B9A783}"/>
    <cellStyle name="Millares 21 3 4" xfId="1035" xr:uid="{BE734F88-E960-4E1B-81D1-1ED730E5A6C5}"/>
    <cellStyle name="Millares 21 4" xfId="365" xr:uid="{FA1A9F2C-9603-472A-99BD-00A2FDA63E5D}"/>
    <cellStyle name="Millares 21 4 2" xfId="1085" xr:uid="{2229B5A8-1BFB-4E72-8259-6894E06832CE}"/>
    <cellStyle name="Millares 21 5" xfId="661" xr:uid="{13D1ED16-A3F4-4544-90BF-19BCADE4562E}"/>
    <cellStyle name="Millares 21 5 2" xfId="1185" xr:uid="{1C9BFFC9-A745-4B52-8A28-43D328DC7517}"/>
    <cellStyle name="Millares 21 6" xfId="985" xr:uid="{1B8BA2AC-9C43-4573-A473-CFB56589ED2B}"/>
    <cellStyle name="Millares 22" xfId="87" xr:uid="{3F76D342-2A18-4EB0-89D2-DDD248B7D6D0}"/>
    <cellStyle name="Millares 22 2" xfId="154" xr:uid="{B3CD57C6-6492-4F27-A464-5D33F447BD43}"/>
    <cellStyle name="Millares 22 2 2" xfId="299" xr:uid="{72A18EC3-8A9B-46C7-9762-9535A0DD138A}"/>
    <cellStyle name="Millares 22 2 2 2" xfId="595" xr:uid="{B27B3896-F434-4EF4-94CB-4442DAFAA97B}"/>
    <cellStyle name="Millares 22 2 2 2 2" xfId="1161" xr:uid="{FF89C388-BF3F-4538-B0EE-77B76159D6DF}"/>
    <cellStyle name="Millares 22 2 2 3" xfId="891" xr:uid="{59B65494-C284-4B10-9DF4-0673E09B1E92}"/>
    <cellStyle name="Millares 22 2 2 3 2" xfId="1261" xr:uid="{FB2F2B40-95D9-4727-9BEB-D67E050A65CE}"/>
    <cellStyle name="Millares 22 2 2 4" xfId="1061" xr:uid="{643AF290-2EAB-48F3-A61A-F3DAF24DF4C7}"/>
    <cellStyle name="Millares 22 2 3" xfId="450" xr:uid="{B9D10502-E34E-4C0F-A0D6-95503431B7B3}"/>
    <cellStyle name="Millares 22 2 3 2" xfId="1111" xr:uid="{A266782E-82DD-41FD-9A71-88CDCD2A1942}"/>
    <cellStyle name="Millares 22 2 4" xfId="746" xr:uid="{7F6AF9AF-49A7-4FBA-AA02-37EF02F8ACB6}"/>
    <cellStyle name="Millares 22 2 4 2" xfId="1211" xr:uid="{7FB7D9F3-580F-4273-8F80-C7B9E29D5146}"/>
    <cellStyle name="Millares 22 2 5" xfId="1011" xr:uid="{9D54BB1C-A92B-4D02-8F30-C867D562C33A}"/>
    <cellStyle name="Millares 22 3" xfId="215" xr:uid="{B077FB66-3566-46A2-80F3-C52D97E0701A}"/>
    <cellStyle name="Millares 22 3 2" xfId="511" xr:uid="{482010C0-B5EA-4A9D-BBFC-1BDFF61D4C37}"/>
    <cellStyle name="Millares 22 3 2 2" xfId="1136" xr:uid="{301F10F6-4023-49AA-90CB-392B01CAE389}"/>
    <cellStyle name="Millares 22 3 3" xfId="807" xr:uid="{A6CB2F52-9EDF-4F03-B188-48DF59138A2B}"/>
    <cellStyle name="Millares 22 3 3 2" xfId="1236" xr:uid="{3D377E1F-8EF3-4223-BE93-5B930A044E18}"/>
    <cellStyle name="Millares 22 3 4" xfId="1036" xr:uid="{462BD99A-D2C7-44C7-B6FA-B3B8DA0FF472}"/>
    <cellStyle name="Millares 22 4" xfId="366" xr:uid="{E34934F4-3AD1-48B9-B0B1-5548D6A16073}"/>
    <cellStyle name="Millares 22 4 2" xfId="1086" xr:uid="{34972E4A-11F8-43D2-85C6-0AF7B8FD9FDA}"/>
    <cellStyle name="Millares 22 5" xfId="662" xr:uid="{1A44806F-3A47-42E9-8B7B-18EC3913975A}"/>
    <cellStyle name="Millares 22 5 2" xfId="1186" xr:uid="{5323E41D-AE70-41F8-955B-CD1BF704A652}"/>
    <cellStyle name="Millares 22 6" xfId="986" xr:uid="{B93A1F5F-61EA-4F53-B032-32C7EFCADE64}"/>
    <cellStyle name="Millares 23" xfId="88" xr:uid="{3012D811-ABED-4B98-B531-CF2A342B44CC}"/>
    <cellStyle name="Millares 23 2" xfId="155" xr:uid="{A200CC05-CF2C-402B-83B7-63A14C3C4B00}"/>
    <cellStyle name="Millares 23 2 2" xfId="300" xr:uid="{06948C89-ED57-4E44-AF5B-DECB574B2EC2}"/>
    <cellStyle name="Millares 23 2 2 2" xfId="596" xr:uid="{DCDD1A00-E879-437E-9199-5C052D6A74E0}"/>
    <cellStyle name="Millares 23 2 2 2 2" xfId="1162" xr:uid="{4D7038CB-2804-4484-B8F1-2D98FF573404}"/>
    <cellStyle name="Millares 23 2 2 3" xfId="892" xr:uid="{535F41B7-41FA-46BC-84DF-8AE218BF5BB9}"/>
    <cellStyle name="Millares 23 2 2 3 2" xfId="1262" xr:uid="{CDB52DD3-BB3B-4D25-AF8D-785F4A17F999}"/>
    <cellStyle name="Millares 23 2 2 4" xfId="1062" xr:uid="{D68B955C-2654-4883-8E21-F3779CED825A}"/>
    <cellStyle name="Millares 23 2 3" xfId="451" xr:uid="{83966EB8-9E01-4426-8CAB-7BBAB803F62A}"/>
    <cellStyle name="Millares 23 2 3 2" xfId="1112" xr:uid="{EEFDEB3B-9BE2-4B57-BEF1-FDCC7661E4E9}"/>
    <cellStyle name="Millares 23 2 4" xfId="747" xr:uid="{59BC6AA7-C438-4344-AE21-5F2417EFE2B8}"/>
    <cellStyle name="Millares 23 2 4 2" xfId="1212" xr:uid="{958795CB-2F16-4D11-B036-C17BF1F73FFE}"/>
    <cellStyle name="Millares 23 2 5" xfId="1012" xr:uid="{85723AE2-9FBB-49B7-9618-8B7CB30976E8}"/>
    <cellStyle name="Millares 23 3" xfId="216" xr:uid="{A6C87A10-0C71-4877-8040-91A35CA30596}"/>
    <cellStyle name="Millares 23 3 2" xfId="512" xr:uid="{4AE9F738-59A8-4F8B-92D2-DC2C7C8CCBAE}"/>
    <cellStyle name="Millares 23 3 2 2" xfId="1137" xr:uid="{DE2CC226-2CA2-469A-8A25-21EAE5EBEFC9}"/>
    <cellStyle name="Millares 23 3 3" xfId="808" xr:uid="{B557029C-3F72-4DFB-BA12-1CF8F0015CB2}"/>
    <cellStyle name="Millares 23 3 3 2" xfId="1237" xr:uid="{0D078AA5-2AC8-4D9C-9921-D80363348F8B}"/>
    <cellStyle name="Millares 23 3 4" xfId="1037" xr:uid="{B4781992-9AA8-498C-8A01-F34C07FFCB93}"/>
    <cellStyle name="Millares 23 4" xfId="367" xr:uid="{07D1B10D-4FD9-4857-BA6B-8082DCBC8FE8}"/>
    <cellStyle name="Millares 23 4 2" xfId="1087" xr:uid="{4BB6D470-5C1B-4A1F-9A69-4B03625744A8}"/>
    <cellStyle name="Millares 23 5" xfId="663" xr:uid="{C20AA809-FB90-44CE-8C7B-2235C82BBB56}"/>
    <cellStyle name="Millares 23 5 2" xfId="1187" xr:uid="{A04F8F46-3BA1-44F9-825D-938845680BDE}"/>
    <cellStyle name="Millares 23 6" xfId="987" xr:uid="{9B90AFDC-8415-4A07-B003-EA39843B03BA}"/>
    <cellStyle name="Millares 24" xfId="89" xr:uid="{2622CD6A-9EDC-4300-AB3F-0ACDA858521E}"/>
    <cellStyle name="Millares 24 2" xfId="156" xr:uid="{69DB75CE-7814-422B-83AF-C8EB05B1BD82}"/>
    <cellStyle name="Millares 24 2 2" xfId="301" xr:uid="{DAE67172-63B1-455F-A970-F5B0EC33410B}"/>
    <cellStyle name="Millares 24 2 2 2" xfId="597" xr:uid="{7AB2F0A7-26F6-47B7-99A4-445216C3730A}"/>
    <cellStyle name="Millares 24 2 2 2 2" xfId="1163" xr:uid="{E0A1943F-9880-4721-BC27-8D0BA5AADCC2}"/>
    <cellStyle name="Millares 24 2 2 3" xfId="893" xr:uid="{EB7CD454-AA94-44D1-AD83-9DE1C7029128}"/>
    <cellStyle name="Millares 24 2 2 3 2" xfId="1263" xr:uid="{2F664CE1-AC6F-433B-AC0F-92FE49F969E4}"/>
    <cellStyle name="Millares 24 2 2 4" xfId="1063" xr:uid="{98049AB0-CA0D-4751-89BC-DC3472543CAD}"/>
    <cellStyle name="Millares 24 2 3" xfId="452" xr:uid="{1F788071-B5EF-4969-A6CC-E8A4255FF81C}"/>
    <cellStyle name="Millares 24 2 3 2" xfId="1113" xr:uid="{1766441C-E8FE-4169-BE8A-C14E126AD486}"/>
    <cellStyle name="Millares 24 2 4" xfId="748" xr:uid="{91711F92-8ED8-44B1-A3FB-3568024B1F8A}"/>
    <cellStyle name="Millares 24 2 4 2" xfId="1213" xr:uid="{73E087F7-A2A3-4AB5-9511-1F763E108AD8}"/>
    <cellStyle name="Millares 24 2 5" xfId="1013" xr:uid="{1F137967-E4E1-4404-A748-F24DBB41F92B}"/>
    <cellStyle name="Millares 24 3" xfId="217" xr:uid="{A5CE2966-2F9B-441F-9A73-2CF0FA552BC4}"/>
    <cellStyle name="Millares 24 3 2" xfId="513" xr:uid="{BB234238-3392-4702-8D64-1E8A080D3938}"/>
    <cellStyle name="Millares 24 3 2 2" xfId="1138" xr:uid="{C2EEB305-F899-4219-8710-E47F61436B36}"/>
    <cellStyle name="Millares 24 3 3" xfId="809" xr:uid="{24001427-8448-49F6-AA8C-B43F580533CA}"/>
    <cellStyle name="Millares 24 3 3 2" xfId="1238" xr:uid="{DF0945CB-22BB-4179-A973-7DAC36AFB169}"/>
    <cellStyle name="Millares 24 3 4" xfId="1038" xr:uid="{34F77FE4-4E82-4303-84DE-43CA5E1C3FC4}"/>
    <cellStyle name="Millares 24 4" xfId="368" xr:uid="{476C6E3A-12D7-48EA-BEB6-416B85BD4499}"/>
    <cellStyle name="Millares 24 4 2" xfId="1088" xr:uid="{06663564-2887-492D-AC2D-7554601B15FC}"/>
    <cellStyle name="Millares 24 5" xfId="664" xr:uid="{549B184A-DC17-4791-BA86-31BE171CE8C1}"/>
    <cellStyle name="Millares 24 5 2" xfId="1188" xr:uid="{690A97A4-27F2-4AA5-8A5A-8DBA2E147EAB}"/>
    <cellStyle name="Millares 24 6" xfId="988" xr:uid="{66DFD3E8-18C0-4329-8C0E-60FC33B9A176}"/>
    <cellStyle name="Millares 25" xfId="90" xr:uid="{768F47DF-8416-4B8E-9672-593E002AF326}"/>
    <cellStyle name="Millares 25 2" xfId="157" xr:uid="{04277151-D64B-4E81-972A-10CEC5477735}"/>
    <cellStyle name="Millares 25 2 2" xfId="302" xr:uid="{C73698EE-DB23-4B6F-8D75-3AA634904B65}"/>
    <cellStyle name="Millares 25 2 2 2" xfId="598" xr:uid="{B67659AB-1887-4261-9FBD-CE93E780EF94}"/>
    <cellStyle name="Millares 25 2 2 2 2" xfId="1164" xr:uid="{9D0AF2EB-EF86-49F0-9687-4260E79862BF}"/>
    <cellStyle name="Millares 25 2 2 3" xfId="894" xr:uid="{E05715B5-EC8A-4C35-8432-44CA54E6B677}"/>
    <cellStyle name="Millares 25 2 2 3 2" xfId="1264" xr:uid="{B25331A8-DE31-4663-9FC4-C7B110123081}"/>
    <cellStyle name="Millares 25 2 2 4" xfId="1064" xr:uid="{1FA76D29-4847-41F4-B668-DA2BFA423ECC}"/>
    <cellStyle name="Millares 25 2 3" xfId="453" xr:uid="{F16CFDA6-69BB-4C9D-9073-F43F77F56CF0}"/>
    <cellStyle name="Millares 25 2 3 2" xfId="1114" xr:uid="{584121D5-B21D-48B7-8616-BE50CB2C40AB}"/>
    <cellStyle name="Millares 25 2 4" xfId="749" xr:uid="{1117799D-5284-4F8C-AD15-724CCBB75440}"/>
    <cellStyle name="Millares 25 2 4 2" xfId="1214" xr:uid="{A8B33A90-BE39-4BF2-A1A3-8E3E9918E366}"/>
    <cellStyle name="Millares 25 2 5" xfId="1014" xr:uid="{00894D71-2C85-4C21-8F2B-ED0CB415A306}"/>
    <cellStyle name="Millares 25 3" xfId="218" xr:uid="{557B8DF8-A449-4FBF-8977-D4A97E91B119}"/>
    <cellStyle name="Millares 25 3 2" xfId="514" xr:uid="{C2F33A3E-59EA-444E-AB1D-B85F6189FB08}"/>
    <cellStyle name="Millares 25 3 2 2" xfId="1139" xr:uid="{C211558D-304A-4B21-9E5F-651D046E59D4}"/>
    <cellStyle name="Millares 25 3 3" xfId="810" xr:uid="{112143D3-28FC-4440-BBD9-00185199FACE}"/>
    <cellStyle name="Millares 25 3 3 2" xfId="1239" xr:uid="{7D9AE354-C283-424B-8E23-6C0E11343440}"/>
    <cellStyle name="Millares 25 3 4" xfId="1039" xr:uid="{41632AD4-C680-49C6-B45C-54106C5846EA}"/>
    <cellStyle name="Millares 25 4" xfId="369" xr:uid="{999976F3-1986-4D3B-BADD-5F9CD4846C73}"/>
    <cellStyle name="Millares 25 4 2" xfId="1089" xr:uid="{3AAB0796-9F98-4E8E-A87B-9C8E8F8A9D2B}"/>
    <cellStyle name="Millares 25 5" xfId="665" xr:uid="{2519C1FB-3E63-470E-A3BF-5FA22737A156}"/>
    <cellStyle name="Millares 25 5 2" xfId="1189" xr:uid="{0969EE2A-DBC5-4FE9-961F-BD5AE5F9A31F}"/>
    <cellStyle name="Millares 25 6" xfId="989" xr:uid="{3429F7E7-D3DE-48C3-B7E6-6EED7BDE89E7}"/>
    <cellStyle name="Millares 26" xfId="91" xr:uid="{EE85C239-EDBA-4EBD-ADBB-85AA4B3FE70B}"/>
    <cellStyle name="Millares 26 2" xfId="158" xr:uid="{E2955315-3543-4FAD-9C99-020D21D48C35}"/>
    <cellStyle name="Millares 26 2 2" xfId="303" xr:uid="{8FCDD89E-D83B-4954-A0FC-9D27C1FC1BE2}"/>
    <cellStyle name="Millares 26 2 2 2" xfId="599" xr:uid="{70A75768-8403-4283-8703-8B0575C880C8}"/>
    <cellStyle name="Millares 26 2 2 2 2" xfId="1165" xr:uid="{DE516499-69A7-4F33-BF66-116F43B1B8B9}"/>
    <cellStyle name="Millares 26 2 2 3" xfId="895" xr:uid="{6C51C392-5E3C-4ECA-9132-F6FBCFA33062}"/>
    <cellStyle name="Millares 26 2 2 3 2" xfId="1265" xr:uid="{6057C3B8-214B-425B-8A62-DD0E67573586}"/>
    <cellStyle name="Millares 26 2 2 4" xfId="1065" xr:uid="{D90A5E65-0FB7-4DDB-B6BD-E51B35C4A07E}"/>
    <cellStyle name="Millares 26 2 3" xfId="454" xr:uid="{9989C3DA-24F1-4437-B83B-31841A7DB016}"/>
    <cellStyle name="Millares 26 2 3 2" xfId="1115" xr:uid="{463BBD2F-AB9B-4D57-AF2E-E5871B201FBD}"/>
    <cellStyle name="Millares 26 2 4" xfId="750" xr:uid="{A55E464A-52C8-4C31-9C2A-79FBAFDFF6B6}"/>
    <cellStyle name="Millares 26 2 4 2" xfId="1215" xr:uid="{95746D86-0EA5-4C3B-8AF2-B1C362D6DEE9}"/>
    <cellStyle name="Millares 26 2 5" xfId="1015" xr:uid="{1F9C30FA-A35C-4BB4-A83D-F75B2D874450}"/>
    <cellStyle name="Millares 26 3" xfId="219" xr:uid="{CFF5CDBE-4CCE-45AA-9EBC-7A8766F7D453}"/>
    <cellStyle name="Millares 26 3 2" xfId="515" xr:uid="{B00997DC-49EE-4C98-B466-F949890AAA42}"/>
    <cellStyle name="Millares 26 3 2 2" xfId="1140" xr:uid="{9B507880-DE1A-48CF-8D79-CEE25845DD60}"/>
    <cellStyle name="Millares 26 3 3" xfId="811" xr:uid="{1DF79696-9C5C-44C5-A8AE-7BBA87BC4675}"/>
    <cellStyle name="Millares 26 3 3 2" xfId="1240" xr:uid="{6FA8C852-5B05-4239-9E97-C390CB29A59A}"/>
    <cellStyle name="Millares 26 3 4" xfId="1040" xr:uid="{AB65FC56-3280-4B7B-81B9-B801F07DAF99}"/>
    <cellStyle name="Millares 26 4" xfId="370" xr:uid="{839F650A-400B-41B8-A969-8527884229F8}"/>
    <cellStyle name="Millares 26 4 2" xfId="1090" xr:uid="{6718AC1B-7575-49EB-82D6-A9D985E29908}"/>
    <cellStyle name="Millares 26 5" xfId="666" xr:uid="{0BCE8D7A-EF70-4D95-AD34-31241928CB17}"/>
    <cellStyle name="Millares 26 5 2" xfId="1190" xr:uid="{58C81510-DCAF-45E8-A3CC-549B686C2994}"/>
    <cellStyle name="Millares 26 6" xfId="990" xr:uid="{9E19EA82-3200-46CC-B9BC-696B3E92650A}"/>
    <cellStyle name="Millares 27" xfId="92" xr:uid="{D89C7CBD-3042-4695-B4A7-72D41E57DF84}"/>
    <cellStyle name="Millares 27 2" xfId="159" xr:uid="{5E194B74-9BDF-4EA9-8EC0-91C2F71A835F}"/>
    <cellStyle name="Millares 27 2 2" xfId="304" xr:uid="{67BF1158-4BA7-4047-80CD-0964C0E80C74}"/>
    <cellStyle name="Millares 27 2 2 2" xfId="600" xr:uid="{95DFFE21-AE3E-4183-BDA0-3753BA46A7AD}"/>
    <cellStyle name="Millares 27 2 2 2 2" xfId="1166" xr:uid="{2A19F53E-BA9B-4DA8-8225-E82BEBFE21AD}"/>
    <cellStyle name="Millares 27 2 2 3" xfId="896" xr:uid="{ACB66DC4-E09A-4C45-A4D0-4BAD86571989}"/>
    <cellStyle name="Millares 27 2 2 3 2" xfId="1266" xr:uid="{4B942451-58B2-4DF9-9B5C-A5214A040CC6}"/>
    <cellStyle name="Millares 27 2 2 4" xfId="1066" xr:uid="{858B55B9-D72D-4162-81AC-4BA38C23884E}"/>
    <cellStyle name="Millares 27 2 3" xfId="455" xr:uid="{50BAC126-8F47-4A98-9D6C-2AF9F1D99DD3}"/>
    <cellStyle name="Millares 27 2 3 2" xfId="1116" xr:uid="{62B18EDF-A58E-4B43-A0FA-3E8BE04E915C}"/>
    <cellStyle name="Millares 27 2 4" xfId="751" xr:uid="{CAA0A3D8-7DB7-4F08-A5B0-FC3C3AF167B4}"/>
    <cellStyle name="Millares 27 2 4 2" xfId="1216" xr:uid="{510D0C1F-C2EA-458C-BE78-62BD421FD9BB}"/>
    <cellStyle name="Millares 27 2 5" xfId="1016" xr:uid="{C4EA3ACF-19A0-43F4-828A-A146280FEB55}"/>
    <cellStyle name="Millares 27 3" xfId="220" xr:uid="{A924B4A0-EB5F-4D8D-AB34-7BAF0135AB49}"/>
    <cellStyle name="Millares 27 3 2" xfId="516" xr:uid="{2498A7AB-51D6-4B47-A8EB-768596837C7B}"/>
    <cellStyle name="Millares 27 3 2 2" xfId="1141" xr:uid="{10D5E748-A619-4A36-AB1B-D565511A34B0}"/>
    <cellStyle name="Millares 27 3 3" xfId="812" xr:uid="{5CB90350-E137-40C8-968C-22A1CB9F2AAD}"/>
    <cellStyle name="Millares 27 3 3 2" xfId="1241" xr:uid="{378B6E02-97EB-4E9F-9383-33425E0005BA}"/>
    <cellStyle name="Millares 27 3 4" xfId="1041" xr:uid="{A2BA10FF-1698-45B5-954F-DD35EED9FB11}"/>
    <cellStyle name="Millares 27 4" xfId="371" xr:uid="{D882EFDC-16DB-4564-9650-C090AF41B702}"/>
    <cellStyle name="Millares 27 4 2" xfId="1091" xr:uid="{FFBE5DD0-F73A-4271-8388-009A6DF014E2}"/>
    <cellStyle name="Millares 27 5" xfId="667" xr:uid="{BF455ECA-F354-4970-A9D8-6403BA5E2344}"/>
    <cellStyle name="Millares 27 5 2" xfId="1191" xr:uid="{7EB7359B-D0E9-4231-9A5F-B1A34D0A8B73}"/>
    <cellStyle name="Millares 27 6" xfId="991" xr:uid="{D49779AD-4866-4384-994C-6018711E80AE}"/>
    <cellStyle name="Millares 28" xfId="60" xr:uid="{EDB4B081-69C1-4146-AEB6-518A83683756}"/>
    <cellStyle name="Millares 28 2" xfId="131" xr:uid="{9BDE0FFD-9E22-499D-BEA0-EA8EFC516B5E}"/>
    <cellStyle name="Millares 28 2 2" xfId="276" xr:uid="{A1690B70-DEE1-4501-A25D-8EED123F1DF3}"/>
    <cellStyle name="Millares 28 2 2 2" xfId="572" xr:uid="{020A7156-1EF9-4078-9429-DC1BB963E78C}"/>
    <cellStyle name="Millares 28 2 2 3" xfId="868" xr:uid="{F12208E7-DF1B-4313-BC3F-E07A44E68ABA}"/>
    <cellStyle name="Millares 28 2 3" xfId="427" xr:uid="{D2391FE0-C812-42CC-900B-8A688E91002D}"/>
    <cellStyle name="Millares 28 2 4" xfId="723" xr:uid="{6C507F6D-9692-44AB-8FB2-B47B3D56E788}"/>
    <cellStyle name="Millares 28 3" xfId="192" xr:uid="{29E99F13-C4A0-494A-BDB5-6757CEAF8FAA}"/>
    <cellStyle name="Millares 28 3 2" xfId="488" xr:uid="{D88705DD-02F3-4B82-84C3-36DF326DEB5D}"/>
    <cellStyle name="Millares 28 3 3" xfId="784" xr:uid="{EC6A85FC-3AAF-4CDA-98DB-6A528F0D1994}"/>
    <cellStyle name="Millares 28 4" xfId="343" xr:uid="{79666889-1EED-4A13-B25D-98FCCE95841C}"/>
    <cellStyle name="Millares 28 5" xfId="639" xr:uid="{4EE4D4F1-E8B8-4BE8-928E-A21E87BB8AFC}"/>
    <cellStyle name="Millares 29" xfId="59" xr:uid="{F84D3A6C-8013-4918-B3EE-457838FBFB36}"/>
    <cellStyle name="Millares 29 2" xfId="130" xr:uid="{82E55AD4-39CC-4361-A9F8-1396A6DA2A26}"/>
    <cellStyle name="Millares 29 2 2" xfId="275" xr:uid="{C0EE820C-7DA0-494A-B01E-1C0805A9416F}"/>
    <cellStyle name="Millares 29 2 2 2" xfId="571" xr:uid="{7EFA15CF-9528-4B8E-8E3B-CBAA56DBD2EF}"/>
    <cellStyle name="Millares 29 2 2 3" xfId="867" xr:uid="{054C1315-CEB7-412B-B1E4-00A9D33613E0}"/>
    <cellStyle name="Millares 29 2 3" xfId="426" xr:uid="{6F2DC5E3-04B8-4917-875A-31563032DAC4}"/>
    <cellStyle name="Millares 29 2 4" xfId="722" xr:uid="{BC92BBEC-A5FB-4044-B51A-A4567C96F41E}"/>
    <cellStyle name="Millares 29 3" xfId="191" xr:uid="{A4E563F0-4E46-402A-B446-1D37CB00BD81}"/>
    <cellStyle name="Millares 29 3 2" xfId="487" xr:uid="{29ECB42B-A32A-424B-85EB-66637D512B76}"/>
    <cellStyle name="Millares 29 3 3" xfId="783" xr:uid="{3C207AA7-37FF-4067-8E01-7F72C2CA69E3}"/>
    <cellStyle name="Millares 29 4" xfId="342" xr:uid="{E42742FD-D1BA-450C-9F98-6D335515AD3F}"/>
    <cellStyle name="Millares 29 5" xfId="638" xr:uid="{13C229D9-2C50-4B9B-98BE-00BD3CB09270}"/>
    <cellStyle name="Millares 3" xfId="6" xr:uid="{00000000-0005-0000-0000-000008000000}"/>
    <cellStyle name="Millares 3 10" xfId="1295" xr:uid="{6080FC1E-64C4-404E-A8A5-3C1B0FF43910}"/>
    <cellStyle name="Millares 3 2" xfId="99" xr:uid="{5987F8D4-EC7F-4CC1-9DF9-64BBB2701FF4}"/>
    <cellStyle name="Millares 3 2 2" xfId="186" xr:uid="{AAE1EB20-7BCD-406B-A7AF-59E10C81FA15}"/>
    <cellStyle name="Millares 3 2 2 2" xfId="331" xr:uid="{7768B51F-D7BB-432D-B3D3-09026D169A44}"/>
    <cellStyle name="Millares 3 2 2 2 2" xfId="627" xr:uid="{17F8A333-51CE-4F83-A26C-7EE345A018AE}"/>
    <cellStyle name="Millares 3 2 2 2 3" xfId="923" xr:uid="{9FB92593-A3AC-466F-ACF0-39C1991D50D2}"/>
    <cellStyle name="Millares 3 2 2 3" xfId="482" xr:uid="{BAB37A33-EFA8-421D-A6BA-47882700AB20}"/>
    <cellStyle name="Millares 3 2 2 4" xfId="778" xr:uid="{9750D1AB-A1DD-4DA7-82D7-773EC06F600C}"/>
    <cellStyle name="Millares 3 2 3" xfId="244" xr:uid="{5D237563-731F-497C-9E47-06401680E0A3}"/>
    <cellStyle name="Millares 3 2 3 2" xfId="540" xr:uid="{9F198CB2-CEA5-4C0C-A4C2-A4A24A2873D2}"/>
    <cellStyle name="Millares 3 2 3 3" xfId="836" xr:uid="{98DED23D-9DD0-4DF1-8A6D-FF7708C3802B}"/>
    <cellStyle name="Millares 3 2 4" xfId="395" xr:uid="{F0303083-6112-4166-8BFF-9CB4975A4ECD}"/>
    <cellStyle name="Millares 3 2 5" xfId="691" xr:uid="{E9C2B11F-64B6-41D1-916E-C760BC0E53B0}"/>
    <cellStyle name="Millares 3 2 6" xfId="947" xr:uid="{D76C853C-51CB-4A34-9920-BFE97D0386DF}"/>
    <cellStyle name="Millares 3 2 7" xfId="1281" xr:uid="{4A52D361-0011-471F-B6D5-C5202A5A1CCB}"/>
    <cellStyle name="Millares 3 2 8" xfId="1306" xr:uid="{2C092F50-F609-42F7-9A57-2F7C51CA8224}"/>
    <cellStyle name="Millares 3 3" xfId="106" xr:uid="{67DC3DC0-12FD-47C4-B318-C083C461A671}"/>
    <cellStyle name="Millares 3 3 2" xfId="251" xr:uid="{ACC80B2C-7840-4223-BF4E-8E078CC71580}"/>
    <cellStyle name="Millares 3 3 2 2" xfId="547" xr:uid="{56248F91-281E-4946-BAF6-580AC115DA67}"/>
    <cellStyle name="Millares 3 3 2 3" xfId="843" xr:uid="{BB5BA854-EF16-40DE-B739-5C21BABA66C2}"/>
    <cellStyle name="Millares 3 3 3" xfId="402" xr:uid="{B9E430BF-7382-4691-A7B3-662D4527D4E2}"/>
    <cellStyle name="Millares 3 3 4" xfId="698" xr:uid="{9967083C-D257-4930-8558-CEE4AB7275FD}"/>
    <cellStyle name="Millares 3 3 5" xfId="955" xr:uid="{77FD8AC3-9BAB-4BD0-AB7E-1361147DCAA4}"/>
    <cellStyle name="Millares 3 3 6" xfId="1289" xr:uid="{3FE88087-39F8-4F1A-A407-E5476AB2CBCD}"/>
    <cellStyle name="Millares 3 3 7" xfId="1314" xr:uid="{3C20C83F-35F2-4F45-AAAD-61948D68F415}"/>
    <cellStyle name="Millares 3 4" xfId="135" xr:uid="{976B7F67-16C9-4991-90ED-A11FC2F06AEA}"/>
    <cellStyle name="Millares 3 4 2" xfId="280" xr:uid="{136D31CB-3832-4EEC-9714-33A6F12DC8E5}"/>
    <cellStyle name="Millares 3 4 2 2" xfId="576" xr:uid="{255C7446-3B88-4C03-9DD0-F252E75B0D35}"/>
    <cellStyle name="Millares 3 4 2 3" xfId="872" xr:uid="{DE666C5F-79C6-4EA4-9699-89B41CFBA5F7}"/>
    <cellStyle name="Millares 3 4 3" xfId="431" xr:uid="{5D35E6F1-2D75-4F43-BBF5-B601B834C72F}"/>
    <cellStyle name="Millares 3 4 4" xfId="727" xr:uid="{C725EA9A-D5C1-4233-A3DF-19990485DA10}"/>
    <cellStyle name="Millares 3 5" xfId="196" xr:uid="{59ACCE8D-B694-4C84-9A29-B229DF26625C}"/>
    <cellStyle name="Millares 3 5 2" xfId="492" xr:uid="{1AC3B6FF-DE78-4632-B27E-E469331D2001}"/>
    <cellStyle name="Millares 3 5 3" xfId="788" xr:uid="{5AC625CC-2BAD-4D4E-9BF3-2059B3885F5C}"/>
    <cellStyle name="Millares 3 6" xfId="347" xr:uid="{0F7A4EDD-5994-4536-BE86-0C1A5F67AA5E}"/>
    <cellStyle name="Millares 3 7" xfId="643" xr:uid="{2267B979-F374-4E8C-B2E5-B58587A40CA3}"/>
    <cellStyle name="Millares 3 8" xfId="936" xr:uid="{F92D5A15-51D6-48A2-BEC8-8DC943DF7220}"/>
    <cellStyle name="Millares 3 9" xfId="66" xr:uid="{5810A8CA-D83C-4F5B-AE1B-E9B2CCBB485F}"/>
    <cellStyle name="Millares 30" xfId="93" xr:uid="{41019875-93EB-4799-BB5D-EEF381C40CEE}"/>
    <cellStyle name="Millares 30 2" xfId="160" xr:uid="{EA949CDF-440F-4EB7-9F36-179133312735}"/>
    <cellStyle name="Millares 30 2 2" xfId="305" xr:uid="{D7466205-D340-4DD8-8C3A-E00726D9D301}"/>
    <cellStyle name="Millares 30 2 2 2" xfId="601" xr:uid="{E252B818-A8E2-48AE-AFA3-1D451659210B}"/>
    <cellStyle name="Millares 30 2 2 3" xfId="897" xr:uid="{61053F6E-96E8-4793-A564-5689E8926D04}"/>
    <cellStyle name="Millares 30 2 3" xfId="456" xr:uid="{EE8F0AD5-5837-435A-89B0-0D841668154F}"/>
    <cellStyle name="Millares 30 2 4" xfId="752" xr:uid="{1E6E1AD7-F8BA-4991-BFEA-2143C08A0020}"/>
    <cellStyle name="Millares 30 3" xfId="221" xr:uid="{6FA80BF4-8EFF-46A7-B6B0-574FCB943FD3}"/>
    <cellStyle name="Millares 30 3 2" xfId="517" xr:uid="{F41DF6D9-59A4-4539-9BA2-A005EAE82C9B}"/>
    <cellStyle name="Millares 30 3 3" xfId="813" xr:uid="{6B7E9814-7D34-4179-AB9B-CAC0179DB59D}"/>
    <cellStyle name="Millares 30 4" xfId="372" xr:uid="{FB8EC0D7-D561-4B36-96C2-B0047931E248}"/>
    <cellStyle name="Millares 30 5" xfId="668" xr:uid="{5B10A45C-476C-4552-940A-FEF86365442C}"/>
    <cellStyle name="Millares 31" xfId="100" xr:uid="{CCF6132C-E3E9-4D8D-8F74-DC9FF8A0E6FB}"/>
    <cellStyle name="Millares 31 2" xfId="187" xr:uid="{AA879369-EDD3-48D2-81AC-C791C67E8E76}"/>
    <cellStyle name="Millares 31 2 2" xfId="332" xr:uid="{1EBF27CB-164D-4D2A-B2F8-20CABB42BB92}"/>
    <cellStyle name="Millares 31 2 2 2" xfId="628" xr:uid="{1C18981B-B5A3-4D33-8680-6F301E3BA583}"/>
    <cellStyle name="Millares 31 2 2 3" xfId="924" xr:uid="{329945FE-A2DE-437A-9E68-1B2039F918E0}"/>
    <cellStyle name="Millares 31 2 3" xfId="483" xr:uid="{41440A7A-A10E-4679-8AEC-5CE03F7E2D5E}"/>
    <cellStyle name="Millares 31 2 4" xfId="779" xr:uid="{90F0078F-2522-43D0-BE02-56FB9B0D1F87}"/>
    <cellStyle name="Millares 31 3" xfId="245" xr:uid="{4B519B58-9F61-48A5-A052-A8C56689F537}"/>
    <cellStyle name="Millares 31 3 2" xfId="541" xr:uid="{1A75FD59-7274-4340-8D54-E52754DF74E6}"/>
    <cellStyle name="Millares 31 3 3" xfId="837" xr:uid="{7AFF85C6-8E47-4C96-9779-D72E0DCDFCFF}"/>
    <cellStyle name="Millares 31 4" xfId="396" xr:uid="{E7636B65-FA43-4FAB-84FC-5E97FEFA0706}"/>
    <cellStyle name="Millares 31 5" xfId="692" xr:uid="{DC9F76E0-DE2A-495C-B5AC-0D8EC1D53E3A}"/>
    <cellStyle name="Millares 32" xfId="97" xr:uid="{070EBAB5-6596-4631-8CEB-11FBB597AB67}"/>
    <cellStyle name="Millares 32 2" xfId="184" xr:uid="{98F31861-0D74-4CE8-9876-B7E59236B841}"/>
    <cellStyle name="Millares 32 2 2" xfId="329" xr:uid="{FA038586-8F6B-4886-B3E9-5C6A011A62E9}"/>
    <cellStyle name="Millares 32 2 2 2" xfId="625" xr:uid="{DFD4459F-1958-43A7-A85E-CEFCC0C2D917}"/>
    <cellStyle name="Millares 32 2 2 3" xfId="921" xr:uid="{8F5C1226-3079-483D-9436-B65021AE26EE}"/>
    <cellStyle name="Millares 32 2 3" xfId="480" xr:uid="{C6742EF7-4698-4018-8EAF-651A1012D852}"/>
    <cellStyle name="Millares 32 2 4" xfId="776" xr:uid="{02C228B1-7433-4F69-81B8-44C2069D6021}"/>
    <cellStyle name="Millares 32 3" xfId="242" xr:uid="{5D144A26-3AB2-4DAB-B339-63B2C7D73397}"/>
    <cellStyle name="Millares 32 3 2" xfId="538" xr:uid="{42AEAD8B-3798-4565-AAEE-5979E8306450}"/>
    <cellStyle name="Millares 32 3 3" xfId="834" xr:uid="{37A0CB58-9A85-4ED5-BF46-0D2309F62080}"/>
    <cellStyle name="Millares 32 4" xfId="393" xr:uid="{B738B6FA-23FF-4D0B-909C-533B61DB3B9D}"/>
    <cellStyle name="Millares 32 5" xfId="689" xr:uid="{FFA60B3E-DEB7-466D-9BEA-7CD73FFC27C2}"/>
    <cellStyle name="Millares 33" xfId="107" xr:uid="{FCF1F0E7-4C4A-46B8-A357-E80711482084}"/>
    <cellStyle name="Millares 33 2" xfId="252" xr:uid="{05C012C6-8508-4492-B49A-684A5BC2C040}"/>
    <cellStyle name="Millares 33 2 2" xfId="548" xr:uid="{49C0B5F1-2C03-442E-B765-6DC8758D6364}"/>
    <cellStyle name="Millares 33 2 3" xfId="844" xr:uid="{A752AB1F-4917-4EA0-A034-379BCD65AEF9}"/>
    <cellStyle name="Millares 33 3" xfId="403" xr:uid="{7C5D7067-61DD-4CB2-8835-8BF551B8D022}"/>
    <cellStyle name="Millares 33 4" xfId="699" xr:uid="{C33817E2-35A8-45EB-8754-57EE17E8EF21}"/>
    <cellStyle name="Millares 34" xfId="104" xr:uid="{72E0E936-D93F-4546-97F4-D36A76086CF6}"/>
    <cellStyle name="Millares 34 2" xfId="249" xr:uid="{93929C60-275B-4A5C-95BB-C7B72DB169E7}"/>
    <cellStyle name="Millares 34 2 2" xfId="545" xr:uid="{AD339FAF-83A5-470E-9120-CF9D13D64ECD}"/>
    <cellStyle name="Millares 34 2 3" xfId="841" xr:uid="{DAE48F73-A692-455F-B84F-B3730A42F70E}"/>
    <cellStyle name="Millares 34 3" xfId="400" xr:uid="{92524908-A4B8-4820-9FA2-34E5601EBF1D}"/>
    <cellStyle name="Millares 34 4" xfId="696" xr:uid="{7D3FEBCB-A3C8-4048-ADE6-FF65BD0D4570}"/>
    <cellStyle name="Millares 35" xfId="109" xr:uid="{7B470A05-5FDF-40EA-8DD0-681A64400B0F}"/>
    <cellStyle name="Millares 35 2" xfId="254" xr:uid="{0E531642-1DEC-4804-A946-B99FF529E4EA}"/>
    <cellStyle name="Millares 35 2 2" xfId="550" xr:uid="{775414AC-4F29-4ADD-A976-8F927EB139BD}"/>
    <cellStyle name="Millares 35 2 3" xfId="846" xr:uid="{F352511C-0B0D-46DF-BC58-AE545A6B2649}"/>
    <cellStyle name="Millares 35 3" xfId="405" xr:uid="{99BC5043-400C-4ECE-B0FC-9FC16A59C8A3}"/>
    <cellStyle name="Millares 35 4" xfId="701" xr:uid="{8B06C1F7-E440-4DCC-AC4F-5CB9FD33F3BF}"/>
    <cellStyle name="Millares 36" xfId="128" xr:uid="{7E04BB30-2C9C-4095-A5FE-20865F5620CA}"/>
    <cellStyle name="Millares 36 2" xfId="273" xr:uid="{ECFAE6F4-916A-461A-ADA5-584C4950E426}"/>
    <cellStyle name="Millares 36 2 2" xfId="569" xr:uid="{73D1DD60-2934-4580-847F-E2846D3A1CAB}"/>
    <cellStyle name="Millares 36 2 3" xfId="865" xr:uid="{993D541C-4A11-4998-81FC-71721A553963}"/>
    <cellStyle name="Millares 36 3" xfId="424" xr:uid="{A98ACC37-C006-4974-9D02-64CAF6552D19}"/>
    <cellStyle name="Millares 36 4" xfId="720" xr:uid="{EA6688B5-5C12-42E9-8CEE-A84286D67CD4}"/>
    <cellStyle name="Millares 37" xfId="161" xr:uid="{D95C98C5-332D-49DB-82A6-6BC7DE8EE660}"/>
    <cellStyle name="Millares 37 2" xfId="306" xr:uid="{6E048669-3B8C-4B1C-B9D3-D264F4A23E10}"/>
    <cellStyle name="Millares 37 2 2" xfId="602" xr:uid="{5B382CF5-6542-4592-8226-E5D36643B3BF}"/>
    <cellStyle name="Millares 37 2 3" xfId="898" xr:uid="{4406A845-20BA-4BF5-A8BE-11B1235BCC87}"/>
    <cellStyle name="Millares 37 3" xfId="457" xr:uid="{A05F389C-3571-47CC-9EE2-2553770A4BEB}"/>
    <cellStyle name="Millares 37 4" xfId="753" xr:uid="{DB6CC1EB-FD0C-4617-B382-41AC7B4B9D27}"/>
    <cellStyle name="Millares 38" xfId="162" xr:uid="{76BF4BBF-CD5C-43AE-848F-A8C9F424B560}"/>
    <cellStyle name="Millares 38 2" xfId="307" xr:uid="{AE6BABB1-C418-431C-A01F-ECE34C0A6A55}"/>
    <cellStyle name="Millares 38 2 2" xfId="603" xr:uid="{C09DB588-B781-4CB6-8612-54180DDFB1BB}"/>
    <cellStyle name="Millares 38 2 3" xfId="899" xr:uid="{8531DC22-11E9-43CC-AE57-B7644A87AA79}"/>
    <cellStyle name="Millares 38 3" xfId="458" xr:uid="{A3EB3D5D-EB91-46AE-8569-FF4343DB57F2}"/>
    <cellStyle name="Millares 38 4" xfId="754" xr:uid="{0479B6FA-2E3E-4375-8162-EA5754709235}"/>
    <cellStyle name="Millares 39" xfId="189" xr:uid="{06AD879C-E72C-4CD8-A1EE-0532A3E51323}"/>
    <cellStyle name="Millares 39 2" xfId="485" xr:uid="{0E34CF5A-0D58-4A32-9B81-4C010319402B}"/>
    <cellStyle name="Millares 39 3" xfId="781" xr:uid="{05D25BCD-FC99-4E39-AE52-611A82A12EC4}"/>
    <cellStyle name="Millares 4" xfId="67" xr:uid="{7780C938-A7A4-489F-95B1-48D745296A0D}"/>
    <cellStyle name="Millares 4 2" xfId="136" xr:uid="{9E7635F2-5E72-4FFC-B20F-45E9E07B397D}"/>
    <cellStyle name="Millares 4 2 2" xfId="281" xr:uid="{C459A133-87BA-4824-8E96-E2AF8CB4AB27}"/>
    <cellStyle name="Millares 4 2 2 2" xfId="577" xr:uid="{850D183A-90F5-4963-82CD-DC3AD093E9A8}"/>
    <cellStyle name="Millares 4 2 2 2 2" xfId="1143" xr:uid="{54697CF1-C9FC-4BFE-8970-F8AF5AB32C5B}"/>
    <cellStyle name="Millares 4 2 2 3" xfId="873" xr:uid="{217960A4-C0E8-4F21-8534-29986D8CF6C2}"/>
    <cellStyle name="Millares 4 2 2 3 2" xfId="1243" xr:uid="{BB0A710D-8709-4D8E-9B25-0FC31DEE3B71}"/>
    <cellStyle name="Millares 4 2 2 4" xfId="1043" xr:uid="{582447C6-9203-4C06-BA17-A5D5D5B6888A}"/>
    <cellStyle name="Millares 4 2 3" xfId="432" xr:uid="{3931ADA2-4C8D-4679-A8D6-B5AA55766409}"/>
    <cellStyle name="Millares 4 2 3 2" xfId="1093" xr:uid="{C9F721CE-8E78-4673-BF54-7A167D762BE4}"/>
    <cellStyle name="Millares 4 2 4" xfId="728" xr:uid="{111787D5-2E9B-407E-97CD-9D87FAD73A77}"/>
    <cellStyle name="Millares 4 2 4 2" xfId="1193" xr:uid="{B964BCB8-F8DC-4F40-BC5E-7CB0B4A793DD}"/>
    <cellStyle name="Millares 4 2 5" xfId="956" xr:uid="{EA3B2D4C-C341-4974-A279-B7D4D39C2792}"/>
    <cellStyle name="Millares 4 2 6" xfId="1290" xr:uid="{C5B2CA89-EA7C-4E39-85E3-8375B55F6725}"/>
    <cellStyle name="Millares 4 2 7" xfId="1315" xr:uid="{886DC33D-CC77-47D3-8E63-B3436149710C}"/>
    <cellStyle name="Millares 4 2 8" xfId="993" xr:uid="{5A1A517E-5D7B-4B24-B7AA-15F3BFB00F1F}"/>
    <cellStyle name="Millares 4 3" xfId="197" xr:uid="{76E0546C-DB27-46CA-B18F-2369A058A1A1}"/>
    <cellStyle name="Millares 4 3 2" xfId="493" xr:uid="{3ACE2B98-B7EE-4AE7-9A6A-3C12B4CAD740}"/>
    <cellStyle name="Millares 4 3 2 2" xfId="1118" xr:uid="{BF67929C-E473-4040-85D8-7D99E4AC6146}"/>
    <cellStyle name="Millares 4 3 3" xfId="789" xr:uid="{DFD40C25-1AFC-4D13-8A34-0EC0CE0177EF}"/>
    <cellStyle name="Millares 4 3 3 2" xfId="1218" xr:uid="{8BEB8863-75AE-4DA9-AF67-B86267D0CF74}"/>
    <cellStyle name="Millares 4 3 4" xfId="1018" xr:uid="{8CD734C7-9188-4D71-9076-199205E6A0D1}"/>
    <cellStyle name="Millares 4 4" xfId="348" xr:uid="{12CD637D-8EBB-40AF-81BD-4A568F8B87B4}"/>
    <cellStyle name="Millares 4 4 2" xfId="1068" xr:uid="{0F9F96D6-F54A-4F57-BE68-D47787A574E1}"/>
    <cellStyle name="Millares 4 5" xfId="644" xr:uid="{791330E7-9ED8-46AE-8EEE-6DD8163BB421}"/>
    <cellStyle name="Millares 4 5 2" xfId="1168" xr:uid="{B1AB57AD-2C51-4071-B5E7-AE473EAEF603}"/>
    <cellStyle name="Millares 4 6" xfId="948" xr:uid="{1677C116-7A96-48CB-8D8D-8CA7D9AB0DEB}"/>
    <cellStyle name="Millares 4 7" xfId="1282" xr:uid="{FE1996C1-BF80-46D3-AC40-F0D682D6C56E}"/>
    <cellStyle name="Millares 4 8" xfId="1307" xr:uid="{AA0E0A8D-A871-4122-A8DF-C091F665BB14}"/>
    <cellStyle name="Millares 4 9" xfId="968" xr:uid="{A1C6967B-AEEB-4111-AE7F-75579F47CED0}"/>
    <cellStyle name="Millares 40" xfId="334" xr:uid="{50F39F7B-45A0-4BD8-A63E-C2426CB6A868}"/>
    <cellStyle name="Millares 40 2" xfId="630" xr:uid="{B49EA243-86AF-4135-88E7-BA2697AEF179}"/>
    <cellStyle name="Millares 40 3" xfId="926" xr:uid="{517AD7C8-443A-42B2-8D0A-AB6F138E1273}"/>
    <cellStyle name="Millares 41" xfId="335" xr:uid="{B878925E-26A4-4AAC-843C-15F8B2EC3E7C}"/>
    <cellStyle name="Millares 41 2" xfId="631" xr:uid="{86842D54-C271-4AFF-AD2A-1E6706686C79}"/>
    <cellStyle name="Millares 41 3" xfId="927" xr:uid="{6C5CFE92-83AC-44D0-9CB0-F916CAA8C316}"/>
    <cellStyle name="Millares 42" xfId="336" xr:uid="{449109C5-C571-44DA-8500-43707340A6C6}"/>
    <cellStyle name="Millares 42 2" xfId="632" xr:uid="{3192F4C2-1E19-4C60-9259-98A0E16039F9}"/>
    <cellStyle name="Millares 42 3" xfId="928" xr:uid="{D8C690F7-C3A9-4AA4-A6E5-B17ACA807285}"/>
    <cellStyle name="Millares 43" xfId="337" xr:uid="{2B58598A-8F95-482A-9AA2-6B7DFFC5D9F6}"/>
    <cellStyle name="Millares 43 2" xfId="633" xr:uid="{E4321AD5-6709-4AF9-8E9E-6E28D0FD4772}"/>
    <cellStyle name="Millares 43 3" xfId="929" xr:uid="{E2CEA97C-FED4-4666-A12D-91C80C8688CB}"/>
    <cellStyle name="Millares 44" xfId="338" xr:uid="{BDA410D9-485B-48C1-938B-A6945629BA38}"/>
    <cellStyle name="Millares 44 2" xfId="634" xr:uid="{16BAC8FA-D7CE-42F9-BB3B-1AF35B2BABFD}"/>
    <cellStyle name="Millares 44 3" xfId="930" xr:uid="{ECDB5308-48BC-4432-B101-C07CD7EB4347}"/>
    <cellStyle name="Millares 45" xfId="339" xr:uid="{5E4C4C90-E858-4E82-AE18-B9AA6F214DE4}"/>
    <cellStyle name="Millares 45 2" xfId="635" xr:uid="{19839050-A547-4141-96D1-5A1870D523E3}"/>
    <cellStyle name="Millares 45 3" xfId="931" xr:uid="{4E9C4177-198A-41E7-BB71-E0052A5728FA}"/>
    <cellStyle name="Millares 46" xfId="340" xr:uid="{48788426-C9C2-42BB-B8C2-C844A765B84C}"/>
    <cellStyle name="Millares 47" xfId="636" xr:uid="{5DBB94E7-18A0-4757-B6C9-498E837B9E70}"/>
    <cellStyle name="Millares 48" xfId="937" xr:uid="{6A9A1FE2-6AE0-4B31-94F9-62996C68D7B8}"/>
    <cellStyle name="Millares 49" xfId="932" xr:uid="{5847EB0A-EA89-49FB-807E-153E6443AACD}"/>
    <cellStyle name="Millares 5" xfId="71" xr:uid="{EA703EDB-3684-45C5-8D15-0D7A8839108A}"/>
    <cellStyle name="Millares 5 2" xfId="138" xr:uid="{599F7774-780A-4CC2-B54C-F41D31F13E97}"/>
    <cellStyle name="Millares 5 2 2" xfId="283" xr:uid="{F7E1513D-1C0F-4118-84FC-CCF3B202590A}"/>
    <cellStyle name="Millares 5 2 2 2" xfId="579" xr:uid="{2CC2CF5C-4C9C-4514-A0D2-C22F51A5E000}"/>
    <cellStyle name="Millares 5 2 2 2 2" xfId="1145" xr:uid="{8A1E3238-6E12-4418-A731-82ADD3617E16}"/>
    <cellStyle name="Millares 5 2 2 3" xfId="875" xr:uid="{B5755CDE-1ADC-49ED-B1FD-FD884FF64DE4}"/>
    <cellStyle name="Millares 5 2 2 3 2" xfId="1245" xr:uid="{4DFFEECF-0BDC-4D2A-AB6C-D9B7542FB0DA}"/>
    <cellStyle name="Millares 5 2 2 4" xfId="1045" xr:uid="{ACEC2D16-35E6-465E-BC14-72DAD8D856F2}"/>
    <cellStyle name="Millares 5 2 3" xfId="434" xr:uid="{20161525-7A3E-4E0E-9FE1-8DD923F5F0EE}"/>
    <cellStyle name="Millares 5 2 3 2" xfId="1095" xr:uid="{A70065CB-2B54-4E45-9496-275D78E1F84B}"/>
    <cellStyle name="Millares 5 2 4" xfId="730" xr:uid="{732058AB-F3F2-453E-AF39-8B7D386DE67B}"/>
    <cellStyle name="Millares 5 2 4 2" xfId="1195" xr:uid="{F1129659-3C07-4C61-BDA1-811D1D0FA6F1}"/>
    <cellStyle name="Millares 5 2 5" xfId="957" xr:uid="{1D339603-ADC6-4DA4-AA1F-4E656C04A893}"/>
    <cellStyle name="Millares 5 2 6" xfId="1291" xr:uid="{F8197ED2-9B56-43A4-AB43-CBDD1D25FAA3}"/>
    <cellStyle name="Millares 5 2 7" xfId="1316" xr:uid="{0F7936E2-9176-4F6A-ADE8-E41793A9F70B}"/>
    <cellStyle name="Millares 5 2 8" xfId="995" xr:uid="{23056236-AE93-48D0-984B-2489EB0C0D0A}"/>
    <cellStyle name="Millares 5 3" xfId="199" xr:uid="{4BC598F8-4715-4D99-AC0A-10DCC7820C52}"/>
    <cellStyle name="Millares 5 3 2" xfId="495" xr:uid="{B6559C49-86E3-4863-8B72-C6B54E472494}"/>
    <cellStyle name="Millares 5 3 2 2" xfId="1120" xr:uid="{B7294893-A012-471A-BA3C-8C97B4D8EE62}"/>
    <cellStyle name="Millares 5 3 3" xfId="791" xr:uid="{E7DBFE5C-6CAB-4A87-A9FA-28E9B4F92F4A}"/>
    <cellStyle name="Millares 5 3 3 2" xfId="1220" xr:uid="{539C0DD9-1746-4E0A-98E0-498572765EC6}"/>
    <cellStyle name="Millares 5 3 4" xfId="1020" xr:uid="{5EDB4F5D-42A4-473C-A200-66D780DD9A6F}"/>
    <cellStyle name="Millares 5 4" xfId="350" xr:uid="{EB7A7AC2-C19E-4B36-905B-F5EC99482588}"/>
    <cellStyle name="Millares 5 4 2" xfId="1070" xr:uid="{4A676059-278C-4617-B72D-12AD93EBB165}"/>
    <cellStyle name="Millares 5 5" xfId="646" xr:uid="{93C5EFEC-1034-4E48-ABCD-E29A9D5DFAF9}"/>
    <cellStyle name="Millares 5 5 2" xfId="1170" xr:uid="{B6DA5068-07DA-4635-B0AF-8EFD536832D4}"/>
    <cellStyle name="Millares 5 6" xfId="949" xr:uid="{4B667E7C-962E-43DA-8FEE-B05FE61AA922}"/>
    <cellStyle name="Millares 5 7" xfId="1283" xr:uid="{F9B07308-93BC-44DF-AC62-3D8213C1DC81}"/>
    <cellStyle name="Millares 5 8" xfId="1308" xr:uid="{B7DE8099-2FCB-4C6F-9A20-98CA1E4E832E}"/>
    <cellStyle name="Millares 5 9" xfId="970" xr:uid="{E8A330C6-0AE7-404D-8B90-D48B5EF014AA}"/>
    <cellStyle name="Millares 50" xfId="958" xr:uid="{DAF1FF0E-ED67-4661-B478-AE58B83E3A67}"/>
    <cellStyle name="Millares 51" xfId="960" xr:uid="{6C5A88B5-E6EA-4454-93FB-DC4291359472}"/>
    <cellStyle name="Millares 52" xfId="959" xr:uid="{9171A6E0-633A-42D7-B0CA-3D582134493C}"/>
    <cellStyle name="Millares 53" xfId="961" xr:uid="{26D56AC2-111F-4F3C-84A1-7171A01C804B}"/>
    <cellStyle name="Millares 54" xfId="962" xr:uid="{3936EBF9-0AEA-4C57-93FF-CB6E1ED8F28E}"/>
    <cellStyle name="Millares 55" xfId="57" xr:uid="{37E9BAF9-D02D-420F-82BD-0C5325DA4B14}"/>
    <cellStyle name="Millares 55 2" xfId="1296" xr:uid="{68E8585C-F9FA-4778-B9CD-32EB2FBC46A6}"/>
    <cellStyle name="Millares 56" xfId="94" xr:uid="{131E189E-341C-4358-9094-DEC3AFBD1F0A}"/>
    <cellStyle name="Millares 56 2" xfId="1317" xr:uid="{E1E44466-ECA9-4767-9BDE-992AE95CF352}"/>
    <cellStyle name="Millares 57" xfId="963" xr:uid="{AEB07923-BBC1-46B0-9433-0E967DC5CF30}"/>
    <cellStyle name="Millares 57 2" xfId="1322" xr:uid="{6FAB095E-7541-488E-8AE2-CD3D14072790}"/>
    <cellStyle name="Millares 58" xfId="964" xr:uid="{D01A52DA-B236-4046-9F18-8039DA77D1F7}"/>
    <cellStyle name="Millares 58 2" xfId="1320" xr:uid="{88DD2B22-7A4D-456F-8C23-626F8E265499}"/>
    <cellStyle name="Millares 59" xfId="965" xr:uid="{F9FF0290-148C-4EE7-98F6-C21EC0A03F6B}"/>
    <cellStyle name="Millares 59 2" xfId="1318" xr:uid="{0C3E521F-66E0-4FF8-BC51-706AE9B52B1B}"/>
    <cellStyle name="Millares 6" xfId="70" xr:uid="{0C28FDED-825E-41A1-9D53-E8CC5D8B14FD}"/>
    <cellStyle name="Millares 6 2" xfId="137" xr:uid="{F565841B-3E82-4971-84B0-D224A2E61AD6}"/>
    <cellStyle name="Millares 6 2 2" xfId="282" xr:uid="{D2C061B2-6389-4B1C-BED2-838BA143D19C}"/>
    <cellStyle name="Millares 6 2 2 2" xfId="578" xr:uid="{4AC13F01-A296-4339-9420-93DAF34DED1C}"/>
    <cellStyle name="Millares 6 2 2 2 2" xfId="1144" xr:uid="{F58264AB-FC55-4D48-A1D5-66C4886969E0}"/>
    <cellStyle name="Millares 6 2 2 3" xfId="874" xr:uid="{DCC60461-E1D3-4AFD-98E7-26D025BE8C87}"/>
    <cellStyle name="Millares 6 2 2 3 2" xfId="1244" xr:uid="{E6E02DCE-9FE2-4866-A6D2-C220F79D123D}"/>
    <cellStyle name="Millares 6 2 2 4" xfId="1044" xr:uid="{A466BA54-F972-442E-B039-0D1C0D0BD1B1}"/>
    <cellStyle name="Millares 6 2 3" xfId="433" xr:uid="{98FDD222-42B1-4D97-876C-FB2F5A00AC41}"/>
    <cellStyle name="Millares 6 2 3 2" xfId="1094" xr:uid="{3E257A72-3BAE-46F2-98CF-74134E27A9EC}"/>
    <cellStyle name="Millares 6 2 4" xfId="729" xr:uid="{421E9250-7C04-401B-9652-2894CEC88A1A}"/>
    <cellStyle name="Millares 6 2 4 2" xfId="1194" xr:uid="{F7679FA3-45E5-4A0D-B0D0-A3F96E02ADFF}"/>
    <cellStyle name="Millares 6 2 5" xfId="994" xr:uid="{33D6FE85-5546-4835-BD90-DB0CA68C5056}"/>
    <cellStyle name="Millares 6 3" xfId="198" xr:uid="{E0F02636-4694-4AB2-98FB-7BBA164FED4E}"/>
    <cellStyle name="Millares 6 3 2" xfId="494" xr:uid="{A8A25390-0F7A-436D-830F-635F186BDE34}"/>
    <cellStyle name="Millares 6 3 2 2" xfId="1119" xr:uid="{2BD0C0DF-5898-454C-95FD-0864B2F7AFDB}"/>
    <cellStyle name="Millares 6 3 3" xfId="790" xr:uid="{40AA243B-AAF0-496A-A47A-119E6CC9D4F1}"/>
    <cellStyle name="Millares 6 3 3 2" xfId="1219" xr:uid="{891F00BC-398A-4B7E-ABEE-E2735F16E130}"/>
    <cellStyle name="Millares 6 3 4" xfId="1019" xr:uid="{241AF111-EC16-4478-B677-457A4C7AF20B}"/>
    <cellStyle name="Millares 6 4" xfId="349" xr:uid="{4429BFEE-B2F8-484C-A420-EC72197D136E}"/>
    <cellStyle name="Millares 6 4 2" xfId="1069" xr:uid="{F84DBA31-2E51-43A0-8363-3233AE1E6E5D}"/>
    <cellStyle name="Millares 6 5" xfId="645" xr:uid="{50AE1E4E-3D50-424A-82CB-8FCBE86DB758}"/>
    <cellStyle name="Millares 6 5 2" xfId="1169" xr:uid="{1545FB15-B802-40C0-982A-F354381F136A}"/>
    <cellStyle name="Millares 6 6" xfId="939" xr:uid="{0FFAF0E4-DE45-4D87-8770-9340A3BD081F}"/>
    <cellStyle name="Millares 6 7" xfId="1273" xr:uid="{0C17E5CC-987C-4D15-822F-9E75166FB73F}"/>
    <cellStyle name="Millares 6 8" xfId="1298" xr:uid="{8A9BCEB1-D077-46B7-B63C-5A1DB1BAC11D}"/>
    <cellStyle name="Millares 6 9" xfId="969" xr:uid="{20EA5155-1DA9-4FD4-B219-847F5A8F28B7}"/>
    <cellStyle name="Millares 60" xfId="1319" xr:uid="{1EEC6174-A14D-4941-8069-CB91164100A1}"/>
    <cellStyle name="Millares 61" xfId="1325" xr:uid="{06C92589-E306-4002-AA0F-B1B94A6EDA4C}"/>
    <cellStyle name="Millares 62" xfId="1326" xr:uid="{45A64698-83CD-4594-AEF7-62870AE29529}"/>
    <cellStyle name="Millares 63" xfId="1323" xr:uid="{715B6230-26BC-445E-88BD-EDBECA294CB6}"/>
    <cellStyle name="Millares 64" xfId="1324" xr:uid="{BC423360-2213-42CA-B273-3A96377BAF66}"/>
    <cellStyle name="Millares 65" xfId="1321" xr:uid="{64DB0E84-4229-43F5-8CC5-EF314BD97A6B}"/>
    <cellStyle name="Millares 66" xfId="1271" xr:uid="{DA36C9C9-7083-4CF9-9233-8060CDBE61E1}"/>
    <cellStyle name="Millares 67" xfId="1327" xr:uid="{E7B26C90-A79F-46A3-B006-982074209823}"/>
    <cellStyle name="Millares 7" xfId="74" xr:uid="{0B74651C-9FAB-461F-A222-6BF311B46581}"/>
    <cellStyle name="Millares 7 2" xfId="141" xr:uid="{3065012F-309A-4245-A304-22F7035F7E26}"/>
    <cellStyle name="Millares 7 2 2" xfId="286" xr:uid="{CDBC7F37-6CE2-43A0-8467-F5D9C8C67919}"/>
    <cellStyle name="Millares 7 2 2 2" xfId="582" xr:uid="{83B2C14F-5A85-4643-827B-D91A7D9BAC8F}"/>
    <cellStyle name="Millares 7 2 2 2 2" xfId="1148" xr:uid="{E242F65F-DD08-45BF-B1BC-949E9603447D}"/>
    <cellStyle name="Millares 7 2 2 3" xfId="878" xr:uid="{09CF60A7-B51C-4455-A949-549F6AE7E887}"/>
    <cellStyle name="Millares 7 2 2 3 2" xfId="1248" xr:uid="{B4CCEC19-04CF-4153-A004-544A58670794}"/>
    <cellStyle name="Millares 7 2 2 4" xfId="1048" xr:uid="{2C82D2F5-1F93-4136-A9E9-AFAD0796D47E}"/>
    <cellStyle name="Millares 7 2 3" xfId="437" xr:uid="{199136DC-824F-48F1-A9F5-CEFBB6ADAACF}"/>
    <cellStyle name="Millares 7 2 3 2" xfId="1098" xr:uid="{98EA14BA-32A0-4DB0-A58E-B21189655CE6}"/>
    <cellStyle name="Millares 7 2 4" xfId="733" xr:uid="{8A995924-740B-4779-8D6E-B85B806F2A6C}"/>
    <cellStyle name="Millares 7 2 4 2" xfId="1198" xr:uid="{43F9B04F-4773-4096-AC28-15CF410BCCF4}"/>
    <cellStyle name="Millares 7 2 5" xfId="998" xr:uid="{16F35691-9775-47EB-A914-486ED86014FE}"/>
    <cellStyle name="Millares 7 3" xfId="202" xr:uid="{B97CD0CF-462E-4D75-96B2-D18BBAB9D096}"/>
    <cellStyle name="Millares 7 3 2" xfId="498" xr:uid="{28B85FFF-03E6-4CC3-8668-CF99C516D9ED}"/>
    <cellStyle name="Millares 7 3 2 2" xfId="1123" xr:uid="{3A7149BA-9ABE-459F-9236-5DA8BB904655}"/>
    <cellStyle name="Millares 7 3 3" xfId="794" xr:uid="{841D8B7F-D6FB-43D2-AA92-88AF78578E0E}"/>
    <cellStyle name="Millares 7 3 3 2" xfId="1223" xr:uid="{7AF5735E-F228-4007-9CEA-FBF2A2859858}"/>
    <cellStyle name="Millares 7 3 4" xfId="1023" xr:uid="{BC7FCAD4-98ED-4598-BBE1-0FDFAB90EF15}"/>
    <cellStyle name="Millares 7 4" xfId="353" xr:uid="{9EBA2A6D-26F9-4A0C-871B-112672BAE31C}"/>
    <cellStyle name="Millares 7 4 2" xfId="1073" xr:uid="{C26C4FD1-49AE-44D4-B4F4-D68F30A9A43F}"/>
    <cellStyle name="Millares 7 5" xfId="649" xr:uid="{386F0FB7-EBEA-4001-A28E-E62B6C18444E}"/>
    <cellStyle name="Millares 7 5 2" xfId="1173" xr:uid="{F79F8A86-5C7B-47EF-8450-9854035DA614}"/>
    <cellStyle name="Millares 7 6" xfId="950" xr:uid="{A652E446-C2ED-45F4-8A6A-44E4CC5239E9}"/>
    <cellStyle name="Millares 7 7" xfId="1284" xr:uid="{F1F6212E-5522-4B77-B750-0400A21CFA92}"/>
    <cellStyle name="Millares 7 8" xfId="1309" xr:uid="{BA61FA44-F61F-4F51-AB87-3ECA69BF4106}"/>
    <cellStyle name="Millares 7 9" xfId="973" xr:uid="{A64D5EAB-83C6-45CF-A15B-5A4F91A748F8}"/>
    <cellStyle name="Millares 8" xfId="72" xr:uid="{1C03D9E8-F3C1-45CD-A1EE-0A7AF6238484}"/>
    <cellStyle name="Millares 8 2" xfId="139" xr:uid="{70E90294-EECB-486F-9EFC-BA52FBB0F6CD}"/>
    <cellStyle name="Millares 8 2 2" xfId="284" xr:uid="{A73FD012-CD10-4073-A27C-6265F88E5D7D}"/>
    <cellStyle name="Millares 8 2 2 2" xfId="580" xr:uid="{A4196C68-483A-4C23-9EF1-F157942D31AA}"/>
    <cellStyle name="Millares 8 2 2 2 2" xfId="1146" xr:uid="{5C50F029-2281-472B-BAA3-4B2141F87E36}"/>
    <cellStyle name="Millares 8 2 2 3" xfId="876" xr:uid="{CBC161CE-7C3C-427D-BD9C-776C098CBA2D}"/>
    <cellStyle name="Millares 8 2 2 3 2" xfId="1246" xr:uid="{617B5DC7-6179-4CBA-A55F-DAC2C69FF8BE}"/>
    <cellStyle name="Millares 8 2 2 4" xfId="1046" xr:uid="{71722945-595F-45A9-85E6-C0A78E6E7E40}"/>
    <cellStyle name="Millares 8 2 3" xfId="435" xr:uid="{1E6B687C-0340-4F8E-969C-8C7BB6D5BA34}"/>
    <cellStyle name="Millares 8 2 3 2" xfId="1096" xr:uid="{AD1BD298-FDE5-465B-8960-F14949905C67}"/>
    <cellStyle name="Millares 8 2 4" xfId="731" xr:uid="{4196077C-3267-4075-AE41-409AC7FC86F2}"/>
    <cellStyle name="Millares 8 2 4 2" xfId="1196" xr:uid="{66A4B074-A7FC-4CDE-B2AD-F780FA1A7204}"/>
    <cellStyle name="Millares 8 2 5" xfId="996" xr:uid="{D286B0D1-1D4E-4FB6-85CB-E85E8B44160E}"/>
    <cellStyle name="Millares 8 3" xfId="200" xr:uid="{2A339466-4A37-43D2-9A8D-7506046FB94A}"/>
    <cellStyle name="Millares 8 3 2" xfId="496" xr:uid="{E99A2A8F-2A0E-46F7-9ABE-6E69D702F7CD}"/>
    <cellStyle name="Millares 8 3 2 2" xfId="1121" xr:uid="{27AA8D8B-2CBA-445B-BCB0-3034F44D58B1}"/>
    <cellStyle name="Millares 8 3 3" xfId="792" xr:uid="{BD5DB778-325A-4557-9AED-C5B71DA8829C}"/>
    <cellStyle name="Millares 8 3 3 2" xfId="1221" xr:uid="{12AB1D96-4FDA-4F34-BA0E-31FCEF3638B1}"/>
    <cellStyle name="Millares 8 3 4" xfId="1021" xr:uid="{71CBF472-A8F2-4BA0-B6EF-FCE7C29752C8}"/>
    <cellStyle name="Millares 8 4" xfId="351" xr:uid="{C586AE60-6331-4D11-B013-062DD6209240}"/>
    <cellStyle name="Millares 8 4 2" xfId="1071" xr:uid="{6E1C9B82-9852-485F-B996-F387F5E23022}"/>
    <cellStyle name="Millares 8 5" xfId="647" xr:uid="{193CA632-8287-493C-8585-9A7FF69A11AE}"/>
    <cellStyle name="Millares 8 5 2" xfId="1171" xr:uid="{DD537A8A-10D6-484E-B6FE-A0439E052D92}"/>
    <cellStyle name="Millares 8 6" xfId="971" xr:uid="{4CEECE39-1935-4EAA-AEDB-76223B2BB6BC}"/>
    <cellStyle name="Millares 9" xfId="76" xr:uid="{BA02A3C0-4484-4159-97B7-E2830116F31D}"/>
    <cellStyle name="Millares 9 2" xfId="143" xr:uid="{39E50BF8-DEE2-48A5-99FC-A81726B6C5A2}"/>
    <cellStyle name="Millares 9 2 2" xfId="288" xr:uid="{43C20409-21F2-42C3-B4A9-6D9CD4BB1EF2}"/>
    <cellStyle name="Millares 9 2 2 2" xfId="584" xr:uid="{4F6BB9AF-93D7-4761-A976-D277DE947BD9}"/>
    <cellStyle name="Millares 9 2 2 2 2" xfId="1150" xr:uid="{33D770CC-1B10-4F5A-BAA5-25DE6E39BED5}"/>
    <cellStyle name="Millares 9 2 2 3" xfId="880" xr:uid="{156919DA-7C98-4E64-B21B-905F3D7AD3BD}"/>
    <cellStyle name="Millares 9 2 2 3 2" xfId="1250" xr:uid="{B6B166EB-2D4D-4956-954E-3F5BE8735E91}"/>
    <cellStyle name="Millares 9 2 2 4" xfId="1050" xr:uid="{34BCBC11-7439-4E2A-B441-FB97EB6CA00F}"/>
    <cellStyle name="Millares 9 2 3" xfId="439" xr:uid="{DE57C9BA-843C-4D69-A16C-ECA5EFA98D10}"/>
    <cellStyle name="Millares 9 2 3 2" xfId="1100" xr:uid="{F8810C1C-C1C5-4F2A-A34A-6E3155454C91}"/>
    <cellStyle name="Millares 9 2 4" xfId="735" xr:uid="{BAD590A0-6F2C-431B-9C34-79DF5FB8DD7D}"/>
    <cellStyle name="Millares 9 2 4 2" xfId="1200" xr:uid="{B2CD4144-F3E7-4792-BA7A-B9D78AC21039}"/>
    <cellStyle name="Millares 9 2 5" xfId="1000" xr:uid="{D5B0F1B8-F4F1-41A8-9FEE-E8080B5D6200}"/>
    <cellStyle name="Millares 9 3" xfId="204" xr:uid="{D07D81F7-641A-4D8C-AD66-651F6A587501}"/>
    <cellStyle name="Millares 9 3 2" xfId="500" xr:uid="{D05130F8-B0D3-4A06-B429-35FBEB1FB308}"/>
    <cellStyle name="Millares 9 3 2 2" xfId="1125" xr:uid="{9C548223-0FB9-4518-BEBD-F133D471671E}"/>
    <cellStyle name="Millares 9 3 3" xfId="796" xr:uid="{200A60C2-AFF2-42DE-8010-E066EE24BB75}"/>
    <cellStyle name="Millares 9 3 3 2" xfId="1225" xr:uid="{6ACEA572-F946-4E7B-AF96-DD8AD8DA7191}"/>
    <cellStyle name="Millares 9 3 4" xfId="1025" xr:uid="{7C844B5C-7933-4A4D-9D3E-39A9F0E8CA63}"/>
    <cellStyle name="Millares 9 4" xfId="355" xr:uid="{B2C7D19C-9367-4C1A-8E4D-BB0F147F653F}"/>
    <cellStyle name="Millares 9 4 2" xfId="1075" xr:uid="{70630D0D-144B-4736-9726-8B8BE087EF5F}"/>
    <cellStyle name="Millares 9 5" xfId="651" xr:uid="{4D6F9C0E-3440-4904-867C-F0F2CD2A9944}"/>
    <cellStyle name="Millares 9 5 2" xfId="1175" xr:uid="{8E80475F-70F1-4878-965B-8BCA71605137}"/>
    <cellStyle name="Millares 9 6" xfId="975" xr:uid="{6C7103B2-D9F6-4300-8BDA-B3E3A6E21063}"/>
    <cellStyle name="Neutral" xfId="23" builtinId="28" customBuiltin="1"/>
    <cellStyle name="Normal" xfId="0" builtinId="0"/>
    <cellStyle name="Normal 2" xfId="11" xr:uid="{00000000-0005-0000-0000-00000A000000}"/>
    <cellStyle name="Normal 3" xfId="4" xr:uid="{00000000-0005-0000-0000-00000B000000}"/>
    <cellStyle name="Normal 3 2" xfId="132" xr:uid="{30E40DBC-D237-4D12-A18A-D2A1CA224093}"/>
    <cellStyle name="Normal 3 2 2" xfId="277" xr:uid="{60ADAEE2-E459-475C-BE24-D9937F6CF5AC}"/>
    <cellStyle name="Normal 3 2 2 2" xfId="573" xr:uid="{4F71048D-20CC-48A1-BBC5-AC88F412ED8F}"/>
    <cellStyle name="Normal 3 2 2 3" xfId="869" xr:uid="{D9A8EE87-5986-4DA0-A0CE-EEBC25CDE238}"/>
    <cellStyle name="Normal 3 2 3" xfId="428" xr:uid="{BEDD3E25-C3E7-4606-8E5F-5D97E4B7293E}"/>
    <cellStyle name="Normal 3 2 4" xfId="724" xr:uid="{D9106DD2-A9FF-4EFF-A9F8-CACE8B64F2BA}"/>
    <cellStyle name="Normal 3 3" xfId="193" xr:uid="{023E20A2-371A-49BF-9BFF-2042BC388C00}"/>
    <cellStyle name="Normal 3 3 2" xfId="489" xr:uid="{3A5F22D9-462A-4FAC-982D-EC82D56002B0}"/>
    <cellStyle name="Normal 3 3 3" xfId="785" xr:uid="{D8B94AA2-2650-43E8-A95E-EC515657F2D2}"/>
    <cellStyle name="Normal 3 4" xfId="344" xr:uid="{8911A754-90FE-4EC5-AAA6-32ADB38E00BF}"/>
    <cellStyle name="Normal 3 5" xfId="640" xr:uid="{41D406B0-35B2-4BD9-AB51-D9040D3B0E57}"/>
    <cellStyle name="Normal 3 6" xfId="62" xr:uid="{BAA4CA1B-B2A9-4720-8B34-5E3D25FA05DF}"/>
    <cellStyle name="Normal 4" xfId="95" xr:uid="{9F453009-7604-44CD-AB06-74B10D0C663C}"/>
    <cellStyle name="Normal 4 2" xfId="182" xr:uid="{D2EBCBF7-A158-4EC7-8DB4-1B54C7999C00}"/>
    <cellStyle name="Normal 4 2 2" xfId="327" xr:uid="{18706318-875D-4A59-BA67-2FB65CDD50A9}"/>
    <cellStyle name="Normal 4 2 2 2" xfId="623" xr:uid="{4220366B-8940-4B92-82EF-ED0443457036}"/>
    <cellStyle name="Normal 4 2 2 3" xfId="919" xr:uid="{6B59F195-E42F-415A-8007-E89E46C1A072}"/>
    <cellStyle name="Normal 4 2 3" xfId="478" xr:uid="{CEFF4F96-EFC2-459D-804E-99E21A56D590}"/>
    <cellStyle name="Normal 4 2 4" xfId="774" xr:uid="{75CC39D6-70E4-483F-A9AA-923F46E44D50}"/>
    <cellStyle name="Normal 4 3" xfId="240" xr:uid="{BC72A1EF-4095-461B-8F4C-63CA7463CA5F}"/>
    <cellStyle name="Normal 4 3 2" xfId="536" xr:uid="{9C353966-2747-4519-B41E-506D11CAF93C}"/>
    <cellStyle name="Normal 4 3 3" xfId="832" xr:uid="{66A9816F-36D0-4BE1-B13A-7B65BF88CB92}"/>
    <cellStyle name="Normal 4 4" xfId="391" xr:uid="{3480E281-8D79-4ED4-BFEF-934A46D7B4D8}"/>
    <cellStyle name="Normal 4 5" xfId="687" xr:uid="{846EB0A7-3B8C-42C8-9DF8-6DB5219B8855}"/>
    <cellStyle name="Normal 5" xfId="102" xr:uid="{28FE347A-5B9B-4FE8-95F5-CDE7195E8ECE}"/>
    <cellStyle name="Normal 5 2" xfId="247" xr:uid="{3080F9C3-E535-4D6A-B879-E2DC3A8226E7}"/>
    <cellStyle name="Normal 5 2 2" xfId="543" xr:uid="{FBC239CF-CF3D-4C34-BA45-08B816BC3FA8}"/>
    <cellStyle name="Normal 5 2 3" xfId="839" xr:uid="{53A46476-C04C-45EC-AD4C-85B2F7D78595}"/>
    <cellStyle name="Normal 5 3" xfId="398" xr:uid="{E9A1BB31-F627-4D71-8A40-84B222F72F4D}"/>
    <cellStyle name="Normal 5 4" xfId="694" xr:uid="{FFA9C316-59EC-408D-AB6D-E06046CA227B}"/>
    <cellStyle name="Normal 6" xfId="933" xr:uid="{90B0F237-6405-4D49-BF02-882BDD6083B0}"/>
    <cellStyle name="Normal 7" xfId="56" xr:uid="{82C261D6-52B8-4ECC-9047-20CEDB085A3F}"/>
    <cellStyle name="Normal 7 2" xfId="1268" xr:uid="{659A32C4-3FF0-4229-8F8B-5C3A513C0DFF}"/>
    <cellStyle name="Normal 8" xfId="1292" xr:uid="{8698F0BC-7890-4755-A569-01A0F1298F92}"/>
    <cellStyle name="Notas 2" xfId="101" xr:uid="{43304F2D-F5BB-4E8C-AB81-11839BC506C7}"/>
    <cellStyle name="Notas 2 2" xfId="188" xr:uid="{87B8562E-D05E-4257-8CF5-8843CDC85877}"/>
    <cellStyle name="Notas 2 2 2" xfId="333" xr:uid="{9870E3DA-A0D3-4637-BFDF-3ED19F941B8C}"/>
    <cellStyle name="Notas 2 2 2 2" xfId="629" xr:uid="{D243C3D4-51F7-4937-8854-A928EC003D29}"/>
    <cellStyle name="Notas 2 2 2 3" xfId="925" xr:uid="{C5DA614B-4EB7-414F-B2E3-D220DDAFB469}"/>
    <cellStyle name="Notas 2 2 3" xfId="484" xr:uid="{F7805AEC-D2DD-4772-95E2-7F9853AF0394}"/>
    <cellStyle name="Notas 2 2 4" xfId="780" xr:uid="{F6108627-2377-4B5A-B7C3-E2410C6A31E1}"/>
    <cellStyle name="Notas 2 3" xfId="246" xr:uid="{833FF82E-5626-41C6-A253-8B8D6594AC11}"/>
    <cellStyle name="Notas 2 3 2" xfId="542" xr:uid="{3CDB4570-02A7-4DD7-8AEF-59DDE340A67F}"/>
    <cellStyle name="Notas 2 3 3" xfId="838" xr:uid="{2F51B548-C88F-4025-892C-BBFB0F94CB16}"/>
    <cellStyle name="Notas 2 4" xfId="397" xr:uid="{18BB3585-BC73-495D-8C6B-12410F045DE2}"/>
    <cellStyle name="Notas 2 5" xfId="693" xr:uid="{AB56A5DF-C6D6-4839-B00D-DB9C832868BF}"/>
    <cellStyle name="Notas 3" xfId="108" xr:uid="{A3C048DD-1894-4252-AF88-C7291E35D46D}"/>
    <cellStyle name="Notas 3 2" xfId="253" xr:uid="{A659C812-3357-4051-B446-4FFF6626DDE1}"/>
    <cellStyle name="Notas 3 2 2" xfId="549" xr:uid="{CDC4F989-8BB8-4518-9AF4-C99614FF2862}"/>
    <cellStyle name="Notas 3 2 3" xfId="845" xr:uid="{86F212DD-B62C-4D4C-A4FF-C831F425D5D8}"/>
    <cellStyle name="Notas 3 3" xfId="404" xr:uid="{97B0309E-25AD-48CD-B419-02E29120B004}"/>
    <cellStyle name="Notas 3 4" xfId="700" xr:uid="{C0AD7BF2-BCD2-4D92-AAF5-11B0A5854B80}"/>
    <cellStyle name="Percent 2" xfId="1269" xr:uid="{78F2C522-3E5C-497E-A65A-A824DB75D49C}"/>
    <cellStyle name="Porcentaje" xfId="3" builtinId="5"/>
    <cellStyle name="Porcentaje 2" xfId="12" xr:uid="{00000000-0005-0000-0000-00000D000000}"/>
    <cellStyle name="Porcentaje 3" xfId="63" xr:uid="{09193672-737A-421A-908C-1144D60A6C15}"/>
    <cellStyle name="Porcentaje 3 2" xfId="133" xr:uid="{2F551369-DA78-4FCD-9852-98503465220A}"/>
    <cellStyle name="Porcentaje 3 2 2" xfId="278" xr:uid="{4578D4FA-1934-4043-AC30-0EE300B9D649}"/>
    <cellStyle name="Porcentaje 3 2 2 2" xfId="574" xr:uid="{8564AA4F-91AA-4866-AE5C-E404F0C6FAC5}"/>
    <cellStyle name="Porcentaje 3 2 2 3" xfId="870" xr:uid="{275ABFC9-E7FA-4CEA-B71C-0B7958FC7C53}"/>
    <cellStyle name="Porcentaje 3 2 3" xfId="429" xr:uid="{1E5037FA-5961-46FC-89E3-DF1193821286}"/>
    <cellStyle name="Porcentaje 3 2 4" xfId="725" xr:uid="{6976D3F7-7292-41FB-BD34-0E779BDF2F0F}"/>
    <cellStyle name="Porcentaje 3 3" xfId="194" xr:uid="{260203E4-F764-4F02-9D25-E672BFCD1ADA}"/>
    <cellStyle name="Porcentaje 3 3 2" xfId="490" xr:uid="{EC813D71-2DBD-45DA-AF20-FDC479FB9A08}"/>
    <cellStyle name="Porcentaje 3 3 3" xfId="786" xr:uid="{6001AE13-DE88-4BC4-84A5-039EBE9AA2B7}"/>
    <cellStyle name="Porcentaje 3 4" xfId="345" xr:uid="{B64ECE1A-FF4F-4ACC-A383-8BC6C4B5F00A}"/>
    <cellStyle name="Porcentaje 3 5" xfId="641" xr:uid="{91E0A886-D9C0-4C41-96BC-F9022B692AEC}"/>
    <cellStyle name="Porcentaje 4" xfId="96" xr:uid="{6DC97C36-3621-454A-A924-FA49FB8781E6}"/>
    <cellStyle name="Porcentaje 4 2" xfId="183" xr:uid="{746ACA75-157A-467B-867F-4B25B75FFEF5}"/>
    <cellStyle name="Porcentaje 4 2 2" xfId="328" xr:uid="{C20113F7-113B-4F53-9C76-081E4B58AE71}"/>
    <cellStyle name="Porcentaje 4 2 2 2" xfId="624" xr:uid="{3B333FCF-86D2-4AFD-9CF1-05C01512BEB2}"/>
    <cellStyle name="Porcentaje 4 2 2 3" xfId="920" xr:uid="{C77B377F-CA94-4464-964F-8BFC71B85803}"/>
    <cellStyle name="Porcentaje 4 2 3" xfId="479" xr:uid="{D084C80B-337F-4B28-97C0-DDB4FD0C8AB1}"/>
    <cellStyle name="Porcentaje 4 2 4" xfId="775" xr:uid="{53563603-ADD9-4A8B-A7FC-146C9097652E}"/>
    <cellStyle name="Porcentaje 4 3" xfId="241" xr:uid="{EF4341AC-B705-451C-B75C-D3008E75E704}"/>
    <cellStyle name="Porcentaje 4 3 2" xfId="537" xr:uid="{BFE50A98-2B24-4DE3-8608-47991DA95D7E}"/>
    <cellStyle name="Porcentaje 4 3 3" xfId="833" xr:uid="{15A7B9AA-E1C4-4F1F-9786-7B67D8A2BEC3}"/>
    <cellStyle name="Porcentaje 4 4" xfId="392" xr:uid="{0CFE57B3-E4A1-4510-B1FC-A2F1F0EE636F}"/>
    <cellStyle name="Porcentaje 4 5" xfId="688" xr:uid="{05382016-3CC4-4754-A9EC-19841003BD21}"/>
    <cellStyle name="Porcentaje 5" xfId="103" xr:uid="{DD99A857-2415-4D89-852E-59393C7E4570}"/>
    <cellStyle name="Porcentaje 5 2" xfId="248" xr:uid="{4BDCEC1B-4698-4DA6-863A-05BBD0EE9A64}"/>
    <cellStyle name="Porcentaje 5 2 2" xfId="544" xr:uid="{B695F92E-A817-4AEA-AC22-80619A2DEE47}"/>
    <cellStyle name="Porcentaje 5 2 3" xfId="840" xr:uid="{93896A9F-4418-4F8D-9E98-987ED05E54E1}"/>
    <cellStyle name="Porcentaje 5 3" xfId="399" xr:uid="{D46D8FDF-CB5D-472F-89ED-AB535C6CA837}"/>
    <cellStyle name="Porcentaje 5 4" xfId="695" xr:uid="{4CBDBAFA-463D-4656-B3BB-9670105CD370}"/>
    <cellStyle name="Porcentaje 6" xfId="934" xr:uid="{CAD9831B-D648-41FA-A4C6-4D7194C9C8F1}"/>
    <cellStyle name="Porcentaje 7" xfId="1293" xr:uid="{8B79560F-18C6-4411-8759-0B5894BD9986}"/>
    <cellStyle name="Salida" xfId="25" builtinId="21" customBuiltin="1"/>
    <cellStyle name="Texto de advertencia" xfId="29" builtinId="11" customBuiltin="1"/>
    <cellStyle name="Texto explicativo" xfId="30" builtinId="53" customBuiltin="1"/>
    <cellStyle name="Título" xfId="16" builtinId="15" customBuiltin="1"/>
    <cellStyle name="Título 2" xfId="18" builtinId="17" customBuiltin="1"/>
    <cellStyle name="Título 3" xfId="19" builtinId="18" customBuiltin="1"/>
    <cellStyle name="Total" xfId="31"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6643CDD-5482-4C74-BACB-36BAEA30E3FB}">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76200</xdr:colOff>
      <xdr:row>3</xdr:row>
      <xdr:rowOff>4984</xdr:rowOff>
    </xdr:to>
    <xdr:pic>
      <xdr:nvPicPr>
        <xdr:cNvPr id="3" name="Imagen 2">
          <a:extLst>
            <a:ext uri="{FF2B5EF4-FFF2-40B4-BE49-F238E27FC236}">
              <a16:creationId xmlns:a16="http://schemas.microsoft.com/office/drawing/2014/main" id="{ECDC1058-2548-4395-B906-5B988C68E75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319" t="28657" r="16299" b="33792"/>
        <a:stretch/>
      </xdr:blipFill>
      <xdr:spPr>
        <a:xfrm>
          <a:off x="0" y="0"/>
          <a:ext cx="3305175" cy="9003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inpositivapy-my.sharepoint.com/personal/sady_pereira_inpositiva_com_py/Documents/Investor%20SA/Contabilidad/Conformaciones%20de%20Cuentas%20Contables/Conformacion%202019/Segundo%20Semestre%202019/Plantilla%20Exel%20EEFF%20cnv_SET_19.xlsx?17C11E68" TargetMode="External"/><Relationship Id="rId1" Type="http://schemas.openxmlformats.org/officeDocument/2006/relationships/externalLinkPath" Target="file:///\\17C11E68\Plantilla%20Exel%20EEFF%20cnv_SET_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npositivapy-my.sharepoint.com/Users/ROCIO-INV/Desktop/Informe%201er%20Semestre%2006-2018/Res%20173%20INVESTOR%20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inpositivapy-my.sharepoint.com/C:/Users/ROCIO-INV/Desktop/Informe%201er%20Semestre%2006-2018/Res%20173%20INVESTOR%202013.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19.Fondo%20Ganadero/Contabilidad/Conformaciones%20de%20Cuentas%20Contables/2023/09.23.CONFORMACION%20FINGA.xlsx" TargetMode="External"/><Relationship Id="rId1" Type="http://schemas.openxmlformats.org/officeDocument/2006/relationships/externalLinkPath" Target="https://inpositivapy-my.sharepoint.com/personal/sady_pereira_inpositiva_com_py/Documents/19.Fondo%20Ganadero/Contabilidad/Conformaciones%20de%20Cuentas%20Contables/2023/09.23.CONFORMACION%20FINGA.xlsx"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https://inpositivapy-my.sharepoint.com/personal/sady_pereira_inpositiva_com_py/Documents/10.Investor%20SA/Contabilidad/CNV_EEFF_Informes/2020/EEFF%20a%20presentar/Plantillas%20utilizadas/Copia%20de%202.%20EEFF%20AL%2031.03.20%20FINAL_Plantilla.xlsx?DD05067B" TargetMode="External"/><Relationship Id="rId1" Type="http://schemas.openxmlformats.org/officeDocument/2006/relationships/externalLinkPath" Target="file:///\\DD05067B\Copia%20de%202.%20EEFF%20AL%2031.03.20%20FINAL_Plantill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inpositivapy-my.sharepoint.com/personal/sady_pereira_inpositiva_com_py/Documents/19.Fondo%20Ganadero/Contabilidad/Conformaciones%20de%20Cuentas%20Contables/2022/12.2022_SSP_Conformaci&#243;n%20IN%20GANADERO%2028%2002%202023.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inpositivapy-my.sharepoint.com/personal/sady_pereira_inpositiva_com_py/Documents/19.Fondo%20Ganadero/Contabilidad/Conformaciones%20de%20Cuentas%20Contables/2021/12.Diciembre/SSP-Conformaci&#243;n%20IN%20GANADERO%2031%2012%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Resol 950"/>
      <sheetName val="Estado de Resultados Resol 950"/>
      <sheetName val="Flujos de efectivo (950)"/>
      <sheetName val="Estado variacion PN (2)"/>
      <sheetName val="BalanceSistema_Set_19"/>
      <sheetName val="CR Sistema_Set_19"/>
      <sheetName val="activo pasivo"/>
      <sheetName val="2018 (2)"/>
      <sheetName val="anexos"/>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Sistema_Dic_13"/>
      <sheetName val="CR Sistema_DIC_13"/>
      <sheetName val="Balance General"/>
      <sheetName val="Estado de Resultados"/>
      <sheetName val="Flujos de efectivo"/>
      <sheetName val="Estado variacion PN"/>
      <sheetName val="anexos"/>
      <sheetName val="2012"/>
    </sheetNames>
    <sheetDataSet>
      <sheetData sheetId="0"/>
      <sheetData sheetId="1"/>
      <sheetData sheetId="2"/>
      <sheetData sheetId="3" refreshError="1"/>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Sistema_Dic_13"/>
      <sheetName val="CR Sistema_DIC_13"/>
      <sheetName val="Balance General"/>
      <sheetName val="Estado de Resultados"/>
      <sheetName val="Flujos de efectivo"/>
      <sheetName val="Estado variacion PN"/>
      <sheetName val="anexos"/>
      <sheetName val="2012"/>
    </sheetNames>
    <sheetDataSet>
      <sheetData sheetId="0"/>
      <sheetData sheetId="1"/>
      <sheetData sheetId="2"/>
      <sheetData sheetId="3" refreshError="1"/>
      <sheetData sheetId="4"/>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ANCE GENERAL"/>
      <sheetName val="ESTADOS DE RESULTADOS"/>
      <sheetName val="ESTADOS DE RESULTADOS ORIGEN"/>
      <sheetName val="Bancos ML Cta Cte"/>
      <sheetName val="Bancos ME Cta. Cte."/>
      <sheetName val="Cash Investor ML"/>
      <sheetName val="Cash Investor ME"/>
      <sheetName val="Anticipo Renta"/>
      <sheetName val="Retenciones De Iva"/>
      <sheetName val="IVA Crédito Fiscal Saldo Favor"/>
      <sheetName val="Ant. A Proveedores Locales ML"/>
      <sheetName val="Cant de Ganado"/>
      <sheetName val="Inventario FINGA PESO"/>
      <sheetName val="Compras de Ganado Vacuno"/>
      <sheetName val="Costo de Ventas"/>
      <sheetName val="Cant de Ganado Equino"/>
      <sheetName val="Costo de Ventas JUL a SET 23"/>
      <sheetName val="Alquileres Pagados ME"/>
      <sheetName val="Alquileres Ex. Carga ME"/>
      <sheetName val="Alquileres Áreas Nvas. ME"/>
      <sheetName val="Consumo Combustible"/>
      <sheetName val="Cuadro de Revalúo 2023"/>
      <sheetName val="Proveedores Locales ML"/>
      <sheetName val="Proveedores Locales ME"/>
      <sheetName val="Comisiones A.F.P.I.S.A. ME"/>
      <sheetName val="Plan Fondo de Inversión"/>
      <sheetName val="RECUPERO PROCAMPO"/>
    </sheetNames>
    <sheetDataSet>
      <sheetData sheetId="0">
        <row r="64">
          <cell r="I64">
            <v>112083.84032187432</v>
          </cell>
        </row>
        <row r="66">
          <cell r="I66">
            <v>16157.5</v>
          </cell>
        </row>
        <row r="73">
          <cell r="H73">
            <v>6771712134.9499998</v>
          </cell>
        </row>
      </sheetData>
      <sheetData sheetId="1">
        <row r="9">
          <cell r="G9">
            <v>7251.09</v>
          </cell>
        </row>
        <row r="20">
          <cell r="F20">
            <v>3153683929</v>
          </cell>
        </row>
        <row r="32">
          <cell r="G32">
            <v>699511.48475608497</v>
          </cell>
        </row>
        <row r="50">
          <cell r="G50">
            <v>12612.810487802522</v>
          </cell>
        </row>
        <row r="55">
          <cell r="G55">
            <v>90994.450903243516</v>
          </cell>
        </row>
        <row r="72">
          <cell r="G72">
            <v>677.68156235821095</v>
          </cell>
        </row>
        <row r="79">
          <cell r="F79">
            <v>296802707</v>
          </cell>
        </row>
        <row r="80">
          <cell r="G80">
            <v>1302.3821246185057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alance Gral. Resol. 6"/>
      <sheetName val="Estado de Resultado Resol. 6"/>
      <sheetName val="Flujo de Efectivo Resol. Res 6"/>
      <sheetName val="Estado de Variacion PN "/>
      <sheetName val="NOTA A LOS ESTADOS CONTA. 1-4"/>
      <sheetName val="NOTA 5 A-C CRITERIOS ESPECIF."/>
      <sheetName val="NOTA D - DISPONIBILIDADES"/>
      <sheetName val="NOTA E - INVERSIONES"/>
      <sheetName val="NOTA F - CREDITOS"/>
      <sheetName val="NOTA G BIENES DE USO"/>
      <sheetName val="NOTA H CARGOS DIFERIDOS"/>
      <sheetName val=" NOTA I INTANGIBLES"/>
      <sheetName val="NOTA J OTROS ACTIVOS CTES Y NO "/>
      <sheetName val="NOTA K PRESTAMOS"/>
      <sheetName val="NOTA L DOCUMENTOS Y CTAS A PAGA"/>
      <sheetName val="NOTAS M-Q ACREEDORES CTO PLAZO"/>
      <sheetName val="NOTA R SALDOS Y TRANSACCIONES "/>
      <sheetName val="NOTA S RESULTADOS CON PERSONAS"/>
      <sheetName val=" NOTA T PATRIMONIO"/>
      <sheetName val="NOTA V INGRESOS OPERATIVOS"/>
      <sheetName val="NOTA W OTROS GASTOS OPERATIVOS"/>
      <sheetName val="NOTA X OTROS INGRESOS Y EGRESOS"/>
      <sheetName val="NOTA Y RESULTADOS FINANCIEROS"/>
      <sheetName val="NOTA Z RESULT EXTRAORD"/>
      <sheetName val="NOTA 6 INFORMACION REFERENTE"/>
      <sheetName val="2018 (2)"/>
    </sheetNames>
    <sheetDataSet>
      <sheetData sheetId="0"/>
      <sheetData sheetId="1">
        <row r="22">
          <cell r="G22">
            <v>0</v>
          </cell>
        </row>
        <row r="23">
          <cell r="G23">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S DE RESULTADOS"/>
      <sheetName val="ESTADOS DE RESULTADOS ORIGEN"/>
      <sheetName val="Bancos ML Cta Cte"/>
      <sheetName val="Bancos ME Cta. Cte."/>
      <sheetName val="Cash Investor ME"/>
      <sheetName val="Inversiones Instrumentos Financ"/>
      <sheetName val="Inversiones Resumen"/>
      <sheetName val="Anticipo Renta"/>
      <sheetName val="Retenciones De Iva"/>
      <sheetName val="IVA Crédito Fiscal Saldo Favor"/>
      <sheetName val="Ant. A Proveedores Locales ML"/>
      <sheetName val="Ant. A Proveedores Locales ME"/>
      <sheetName val="Cant de Ganado"/>
      <sheetName val="Inventario FINGA DICIEMBRE"/>
      <sheetName val="Compras de Ganado Vacuno"/>
      <sheetName val="Costo de Ventas"/>
      <sheetName val="Alquileres Pagados ME"/>
      <sheetName val="Consumo Combustible"/>
      <sheetName val="Cuadro de Revalúo 2022"/>
      <sheetName val="Proveedores Locales ML"/>
      <sheetName val="Comisiones a Pagar AFPISA ME"/>
      <sheetName val="Plan Fondo de Inversión"/>
    </sheetNames>
    <sheetDataSet>
      <sheetData sheetId="0">
        <row r="15">
          <cell r="I15">
            <v>150113.86223381446</v>
          </cell>
        </row>
      </sheetData>
      <sheetData sheetId="1">
        <row r="9">
          <cell r="G9">
            <v>7004.04</v>
          </cell>
        </row>
        <row r="75">
          <cell r="C75">
            <v>7079426720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S DE RESULTADOS"/>
      <sheetName val="Bancos ML Cta Cte"/>
      <sheetName val="Bancos ME Cta. Cte."/>
      <sheetName val="Inversiones Instrumentos Financ"/>
      <sheetName val="Portafolio CDA CP"/>
      <sheetName val="Portafolio CDA CP (2)"/>
      <sheetName val="Portafolio Bonos CP"/>
      <sheetName val="Portafolio Bonos LP (2)"/>
      <sheetName val="Clientes Locales Gs."/>
      <sheetName val="IVA Crédito Fiscal Saldo Favor"/>
      <sheetName val="Cant de Ganado"/>
      <sheetName val="Compras de Ganado Vacuno"/>
      <sheetName val="Inventario FG.IN Dic.21"/>
      <sheetName val="Resumen Valoracion VF"/>
      <sheetName val="Alquileres Pagados ME"/>
      <sheetName val="Proveedores Locales ML"/>
      <sheetName val="Plan Fondo de Inversión"/>
    </sheetNames>
    <sheetDataSet>
      <sheetData sheetId="0" refreshError="1"/>
      <sheetData sheetId="1">
        <row r="21">
          <cell r="C21">
            <v>59330596</v>
          </cell>
        </row>
        <row r="63">
          <cell r="C63">
            <v>672841499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2"/>
  <sheetViews>
    <sheetView showGridLines="0" tabSelected="1" topLeftCell="A9" zoomScale="85" zoomScaleNormal="85" workbookViewId="0">
      <selection activeCell="R30" sqref="R30"/>
    </sheetView>
  </sheetViews>
  <sheetFormatPr baseColWidth="10" defaultColWidth="16.140625" defaultRowHeight="16.5" x14ac:dyDescent="0.3"/>
  <cols>
    <col min="1" max="11" width="16.140625" style="235"/>
    <col min="12" max="12" width="27.140625" style="235" hidden="1" customWidth="1"/>
    <col min="13" max="13" width="10.28515625" style="235" hidden="1" customWidth="1"/>
    <col min="14" max="14" width="19.85546875" style="235" hidden="1" customWidth="1"/>
    <col min="15" max="15" width="11.7109375" style="235" hidden="1" customWidth="1"/>
    <col min="16" max="16" width="10.85546875" style="235" hidden="1" customWidth="1"/>
    <col min="17" max="17" width="9.140625" style="235" hidden="1" customWidth="1"/>
    <col min="18" max="16384" width="16.140625" style="235"/>
  </cols>
  <sheetData>
    <row r="1" spans="1:16" x14ac:dyDescent="0.3">
      <c r="A1" s="234"/>
      <c r="B1" s="234"/>
      <c r="C1" s="234"/>
      <c r="D1" s="234"/>
      <c r="E1" s="234"/>
      <c r="F1" s="234"/>
      <c r="G1" s="234"/>
      <c r="H1" s="234"/>
      <c r="I1" s="234"/>
      <c r="J1" s="234"/>
      <c r="K1" s="234"/>
      <c r="N1" s="236" t="s">
        <v>57</v>
      </c>
      <c r="O1" s="237">
        <v>44927</v>
      </c>
    </row>
    <row r="2" spans="1:16" ht="27" x14ac:dyDescent="0.5">
      <c r="A2" s="238"/>
      <c r="B2" s="238"/>
      <c r="C2" s="238"/>
      <c r="D2" s="234"/>
      <c r="E2" s="234"/>
      <c r="F2" s="234"/>
      <c r="G2" s="234"/>
      <c r="H2" s="234"/>
      <c r="I2" s="239"/>
      <c r="J2" s="240"/>
      <c r="K2" s="239"/>
      <c r="L2" s="235" t="s">
        <v>60</v>
      </c>
      <c r="M2" s="241">
        <v>7289.83</v>
      </c>
      <c r="N2" s="236" t="s">
        <v>59</v>
      </c>
      <c r="O2" s="237">
        <v>44834</v>
      </c>
      <c r="P2" s="242">
        <v>2022</v>
      </c>
    </row>
    <row r="3" spans="1:16" ht="27" x14ac:dyDescent="0.5">
      <c r="A3" s="238"/>
      <c r="B3" s="238"/>
      <c r="C3" s="238"/>
      <c r="D3" s="234"/>
      <c r="E3" s="234"/>
      <c r="F3" s="234"/>
      <c r="G3" s="234"/>
      <c r="H3" s="234"/>
      <c r="I3" s="239"/>
      <c r="J3" s="243"/>
      <c r="K3" s="239"/>
      <c r="L3" s="235" t="s">
        <v>58</v>
      </c>
      <c r="M3" s="241">
        <v>7307.2</v>
      </c>
      <c r="N3" s="236" t="s">
        <v>61</v>
      </c>
      <c r="O3" s="237">
        <v>45199</v>
      </c>
      <c r="P3" s="242">
        <v>2023</v>
      </c>
    </row>
    <row r="4" spans="1:16" ht="27" x14ac:dyDescent="0.5">
      <c r="A4" s="238"/>
      <c r="B4" s="238"/>
      <c r="C4" s="238"/>
      <c r="D4" s="234"/>
      <c r="E4" s="234"/>
      <c r="F4" s="234"/>
      <c r="G4" s="234"/>
      <c r="H4" s="234"/>
      <c r="I4" s="239"/>
      <c r="J4" s="243"/>
      <c r="K4" s="239"/>
      <c r="N4" s="236"/>
      <c r="O4" s="244">
        <f>+O3</f>
        <v>45199</v>
      </c>
    </row>
    <row r="5" spans="1:16" ht="27" x14ac:dyDescent="0.5">
      <c r="A5" s="238"/>
      <c r="B5" s="238"/>
      <c r="C5" s="238"/>
      <c r="D5" s="234"/>
      <c r="E5" s="234"/>
      <c r="F5" s="234"/>
      <c r="G5" s="234"/>
      <c r="H5" s="234"/>
      <c r="I5" s="239"/>
      <c r="J5" s="245"/>
      <c r="K5" s="239"/>
    </row>
    <row r="6" spans="1:16" ht="10.5" customHeight="1" x14ac:dyDescent="0.3">
      <c r="A6" s="238"/>
      <c r="B6" s="238"/>
      <c r="C6" s="238"/>
      <c r="D6" s="234"/>
      <c r="E6" s="234"/>
      <c r="F6" s="234"/>
      <c r="G6" s="234"/>
      <c r="H6" s="234"/>
      <c r="I6" s="234"/>
      <c r="J6" s="234"/>
      <c r="K6" s="234"/>
    </row>
    <row r="7" spans="1:16" ht="29.25" customHeight="1" x14ac:dyDescent="0.3">
      <c r="A7" s="701" t="s">
        <v>161</v>
      </c>
      <c r="B7" s="701"/>
      <c r="C7" s="701"/>
      <c r="D7" s="701"/>
      <c r="E7" s="701"/>
      <c r="F7" s="701"/>
      <c r="G7" s="701"/>
      <c r="H7" s="701"/>
      <c r="I7" s="701"/>
      <c r="J7" s="701"/>
      <c r="K7" s="701"/>
    </row>
    <row r="8" spans="1:16" ht="22.5" customHeight="1" x14ac:dyDescent="0.3">
      <c r="A8" s="234"/>
      <c r="B8" s="234"/>
      <c r="C8" s="701" t="s">
        <v>62</v>
      </c>
      <c r="D8" s="701"/>
      <c r="E8" s="701"/>
      <c r="F8" s="701"/>
      <c r="G8" s="701"/>
      <c r="H8" s="701"/>
      <c r="I8" s="701"/>
      <c r="J8" s="234"/>
      <c r="K8" s="234"/>
    </row>
    <row r="9" spans="1:16" ht="27" x14ac:dyDescent="0.3">
      <c r="A9" s="234"/>
      <c r="B9" s="234"/>
      <c r="C9" s="702" t="s">
        <v>301</v>
      </c>
      <c r="D9" s="702"/>
      <c r="E9" s="702"/>
      <c r="F9" s="702"/>
      <c r="G9" s="702"/>
      <c r="H9" s="702"/>
      <c r="I9" s="702"/>
      <c r="J9" s="246"/>
      <c r="K9" s="234"/>
    </row>
    <row r="10" spans="1:16" ht="27" x14ac:dyDescent="0.3">
      <c r="A10" s="234"/>
      <c r="B10" s="234"/>
      <c r="C10" s="703">
        <f>O3</f>
        <v>45199</v>
      </c>
      <c r="D10" s="703"/>
      <c r="E10" s="703"/>
      <c r="F10" s="703"/>
      <c r="G10" s="703"/>
      <c r="H10" s="703"/>
      <c r="I10" s="703"/>
      <c r="J10" s="246"/>
      <c r="K10" s="234"/>
    </row>
    <row r="11" spans="1:16" ht="5.25" customHeight="1" x14ac:dyDescent="0.3">
      <c r="A11" s="234"/>
      <c r="B11" s="234"/>
      <c r="C11" s="247"/>
      <c r="D11" s="247"/>
      <c r="E11" s="247"/>
      <c r="F11" s="247"/>
      <c r="G11" s="247"/>
      <c r="H11" s="247"/>
      <c r="I11" s="246"/>
      <c r="J11" s="246"/>
      <c r="K11" s="234"/>
    </row>
    <row r="12" spans="1:16" x14ac:dyDescent="0.3">
      <c r="A12" s="248"/>
      <c r="B12" s="248"/>
      <c r="C12" s="249"/>
      <c r="D12" s="249"/>
      <c r="E12" s="249"/>
      <c r="F12" s="249"/>
      <c r="G12" s="249"/>
      <c r="H12" s="249"/>
      <c r="I12" s="250"/>
      <c r="J12" s="250"/>
      <c r="K12" s="248"/>
    </row>
    <row r="13" spans="1:16" ht="27" x14ac:dyDescent="0.5">
      <c r="C13" s="251"/>
      <c r="D13" s="251"/>
      <c r="E13" s="252" t="s">
        <v>63</v>
      </c>
    </row>
    <row r="14" spans="1:16" x14ac:dyDescent="0.3">
      <c r="B14" s="253"/>
      <c r="C14" s="254" t="s">
        <v>67</v>
      </c>
      <c r="H14" s="255">
        <v>1</v>
      </c>
      <c r="I14" s="253"/>
    </row>
    <row r="15" spans="1:16" x14ac:dyDescent="0.3">
      <c r="B15" s="253"/>
      <c r="C15" s="235" t="s">
        <v>66</v>
      </c>
      <c r="H15" s="255">
        <v>2</v>
      </c>
      <c r="I15" s="253"/>
    </row>
    <row r="16" spans="1:16" x14ac:dyDescent="0.3">
      <c r="B16" s="253"/>
      <c r="C16" s="254" t="s">
        <v>65</v>
      </c>
      <c r="H16" s="255">
        <v>3</v>
      </c>
      <c r="I16" s="253"/>
    </row>
    <row r="17" spans="2:12" x14ac:dyDescent="0.3">
      <c r="B17" s="253"/>
      <c r="C17" s="235" t="s">
        <v>64</v>
      </c>
      <c r="H17" s="255">
        <v>4</v>
      </c>
      <c r="I17" s="253"/>
    </row>
    <row r="18" spans="2:12" x14ac:dyDescent="0.3">
      <c r="B18" s="253"/>
      <c r="C18" s="254" t="s">
        <v>68</v>
      </c>
      <c r="H18" s="255">
        <v>5</v>
      </c>
      <c r="I18" s="253"/>
    </row>
    <row r="19" spans="2:12" x14ac:dyDescent="0.3">
      <c r="B19" s="253"/>
      <c r="C19" s="235" t="s">
        <v>69</v>
      </c>
      <c r="H19" s="255">
        <v>6</v>
      </c>
      <c r="I19" s="253"/>
    </row>
    <row r="20" spans="2:12" x14ac:dyDescent="0.3">
      <c r="B20" s="253"/>
      <c r="C20" s="254" t="s">
        <v>70</v>
      </c>
      <c r="H20" s="255">
        <v>7</v>
      </c>
      <c r="I20" s="253"/>
    </row>
    <row r="21" spans="2:12" x14ac:dyDescent="0.3">
      <c r="B21" s="253"/>
      <c r="C21" s="235" t="s">
        <v>71</v>
      </c>
      <c r="H21" s="255">
        <v>8</v>
      </c>
      <c r="I21" s="253"/>
    </row>
    <row r="22" spans="2:12" x14ac:dyDescent="0.3">
      <c r="B22" s="253"/>
      <c r="C22" s="254" t="s">
        <v>77</v>
      </c>
      <c r="H22" s="255">
        <v>9</v>
      </c>
      <c r="I22" s="253"/>
    </row>
    <row r="23" spans="2:12" x14ac:dyDescent="0.3">
      <c r="B23" s="253"/>
      <c r="C23" s="235" t="s">
        <v>73</v>
      </c>
      <c r="H23" s="255">
        <v>10</v>
      </c>
      <c r="I23" s="253"/>
    </row>
    <row r="24" spans="2:12" x14ac:dyDescent="0.3">
      <c r="B24" s="253"/>
      <c r="C24" s="254"/>
      <c r="H24" s="255"/>
      <c r="I24" s="253"/>
    </row>
    <row r="25" spans="2:12" x14ac:dyDescent="0.3">
      <c r="H25" s="253"/>
      <c r="I25" s="253"/>
    </row>
    <row r="26" spans="2:12" x14ac:dyDescent="0.3">
      <c r="H26" s="253"/>
      <c r="I26" s="253"/>
    </row>
    <row r="31" spans="2:12" ht="18" x14ac:dyDescent="0.3">
      <c r="L31" s="256"/>
    </row>
    <row r="32" spans="2:12" ht="18" x14ac:dyDescent="0.3">
      <c r="L32" s="256"/>
    </row>
  </sheetData>
  <mergeCells count="4">
    <mergeCell ref="C8:I8"/>
    <mergeCell ref="C9:I9"/>
    <mergeCell ref="C10:I10"/>
    <mergeCell ref="A7:K7"/>
  </mergeCells>
  <hyperlinks>
    <hyperlink ref="H14" location="'1.BG USD'!A1" display="'1.BG USD'!A1" xr:uid="{BD539D5F-3E5E-4C5A-BDE0-B768A173DBBA}"/>
    <hyperlink ref="H15" location="'2.EERR USD'!A1" display="'2.EERR USD'!A1" xr:uid="{F341BC8B-5332-4276-ACD5-0C1EAD796584}"/>
    <hyperlink ref="H16" location="'3.VARIAC. PA USD'!A1" display="'3.VARIAC. PA USD'!A1" xr:uid="{F228EC3F-3E80-480A-B6C8-065B5C9F26C8}"/>
    <hyperlink ref="H17" location="'4.FLUJO EFECTIVO USD'!A1" display="'4.FLUJO EFECTIVO USD'!A1" xr:uid="{DF3B87C5-F219-4FB1-8943-461C789640DC}"/>
    <hyperlink ref="H18" location="'5.BG G'!A1" display="'5.BG G'!A1" xr:uid="{49A52BF0-34A9-40DC-A26F-3C6D34949F61}"/>
    <hyperlink ref="H19" location="'6.EERR G'!A1" display="'6.EERR G'!A1" xr:uid="{1FE2AF7E-76FE-48AA-A366-B4C6BAEEABE7}"/>
    <hyperlink ref="H20" location="'7.VARIAC. PN G'!A1" display="'7.VARIAC. PN G'!A1" xr:uid="{F8906F2F-B430-4748-8E2D-B63408EF0A0E}"/>
    <hyperlink ref="H21" location="'8.FLUJO EFECTIVO G'!A1" display="'8.FLUJO EFECTIVO G'!A1" xr:uid="{0E75E853-A136-4F97-A9A3-7F486EDAE49A}"/>
    <hyperlink ref="H22" location="'9.Notas a EEFF'!A1" display="'9.Notas a EEFF'!A1" xr:uid="{9FAD05B5-34B1-4CF1-8FBE-7BE1A80A23ED}"/>
    <hyperlink ref="H23" location="'10.Cuadro de Inversiones'!A1" display="'10.Cuadro de Inversiones'!A1" xr:uid="{3F249E92-025B-4EBD-BB5B-C3E8A60B5875}"/>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72"/>
  <sheetViews>
    <sheetView showGridLines="0" topLeftCell="A41" zoomScale="90" zoomScaleNormal="90" workbookViewId="0">
      <selection activeCell="C57" sqref="C57"/>
    </sheetView>
  </sheetViews>
  <sheetFormatPr baseColWidth="10" defaultColWidth="9.140625" defaultRowHeight="16.5" x14ac:dyDescent="0.3"/>
  <cols>
    <col min="1" max="1" width="8.85546875" style="235" customWidth="1"/>
    <col min="2" max="2" width="50.42578125" style="235" customWidth="1"/>
    <col min="3" max="3" width="23.7109375" style="305" customWidth="1"/>
    <col min="4" max="4" width="21.140625" style="306" customWidth="1"/>
    <col min="5" max="5" width="8.85546875" style="235" customWidth="1"/>
    <col min="6" max="6" width="15.85546875" style="262" customWidth="1"/>
    <col min="7" max="7" width="17.85546875" style="262" bestFit="1" customWidth="1"/>
    <col min="8" max="8" width="13.28515625" style="262" bestFit="1" customWidth="1"/>
    <col min="9" max="16384" width="9.140625" style="235"/>
  </cols>
  <sheetData>
    <row r="1" spans="1:8" s="261" customFormat="1" x14ac:dyDescent="0.3">
      <c r="A1" s="253"/>
      <c r="B1" s="257"/>
      <c r="C1" s="258"/>
      <c r="D1" s="259"/>
      <c r="E1" s="257"/>
      <c r="F1" s="260"/>
      <c r="G1" s="260"/>
      <c r="H1" s="260"/>
    </row>
    <row r="2" spans="1:8" s="261" customFormat="1" ht="27" x14ac:dyDescent="0.5">
      <c r="A2" s="253"/>
      <c r="B2" s="706" t="s">
        <v>162</v>
      </c>
      <c r="C2" s="706"/>
      <c r="D2" s="706"/>
      <c r="E2" s="706"/>
      <c r="F2" s="260"/>
      <c r="G2" s="260"/>
      <c r="H2" s="260"/>
    </row>
    <row r="3" spans="1:8" ht="21.75" customHeight="1" x14ac:dyDescent="0.4">
      <c r="B3" s="704" t="s">
        <v>189</v>
      </c>
      <c r="C3" s="704"/>
      <c r="D3" s="704"/>
    </row>
    <row r="4" spans="1:8" ht="21.75" customHeight="1" x14ac:dyDescent="0.3">
      <c r="B4" s="707" t="s">
        <v>356</v>
      </c>
      <c r="C4" s="707"/>
      <c r="D4" s="707"/>
    </row>
    <row r="5" spans="1:8" x14ac:dyDescent="0.3">
      <c r="B5" s="705" t="s">
        <v>188</v>
      </c>
      <c r="C5" s="705"/>
      <c r="D5" s="705"/>
      <c r="F5" s="263"/>
      <c r="G5" s="263"/>
      <c r="H5" s="263"/>
    </row>
    <row r="6" spans="1:8" ht="21.75" customHeight="1" thickBot="1" x14ac:dyDescent="0.35">
      <c r="B6" s="264"/>
      <c r="C6" s="265"/>
      <c r="D6" s="264"/>
      <c r="F6" s="263"/>
      <c r="G6" s="263"/>
      <c r="H6" s="263"/>
    </row>
    <row r="7" spans="1:8" x14ac:dyDescent="0.3">
      <c r="B7" s="266" t="s">
        <v>36</v>
      </c>
      <c r="C7" s="267">
        <f>+INDICE!P3</f>
        <v>2023</v>
      </c>
      <c r="D7" s="268">
        <f>+INDICE!P2</f>
        <v>2022</v>
      </c>
      <c r="F7" s="263"/>
      <c r="G7" s="263"/>
      <c r="H7" s="263"/>
    </row>
    <row r="8" spans="1:8" ht="17.25" customHeight="1" x14ac:dyDescent="0.3">
      <c r="B8" s="269" t="s">
        <v>37</v>
      </c>
      <c r="C8" s="270"/>
      <c r="D8" s="271"/>
      <c r="F8" s="263"/>
      <c r="G8" s="272">
        <v>6979.36</v>
      </c>
      <c r="H8" s="263"/>
    </row>
    <row r="9" spans="1:8" ht="15" customHeight="1" x14ac:dyDescent="0.3">
      <c r="B9" s="269" t="s">
        <v>38</v>
      </c>
      <c r="C9" s="270"/>
      <c r="D9" s="273"/>
      <c r="F9" s="263"/>
      <c r="G9" s="263"/>
      <c r="H9" s="263"/>
    </row>
    <row r="10" spans="1:8" ht="14.25" customHeight="1" x14ac:dyDescent="0.3">
      <c r="B10" s="274" t="s">
        <v>151</v>
      </c>
      <c r="C10" s="275">
        <v>7015.5829143615147</v>
      </c>
      <c r="D10" s="276">
        <v>150113.86223381446</v>
      </c>
      <c r="F10" s="263"/>
      <c r="G10" s="263"/>
      <c r="H10" s="263"/>
    </row>
    <row r="11" spans="1:8" ht="14.25" customHeight="1" x14ac:dyDescent="0.3">
      <c r="B11" s="277"/>
      <c r="C11" s="278"/>
      <c r="D11" s="273"/>
      <c r="F11" s="263"/>
      <c r="G11" s="263"/>
      <c r="H11" s="263"/>
    </row>
    <row r="12" spans="1:8" x14ac:dyDescent="0.3">
      <c r="B12" s="274"/>
      <c r="C12" s="279">
        <f>SUM(C10:C11)</f>
        <v>7015.5829143615147</v>
      </c>
      <c r="D12" s="280">
        <v>150113.86223381446</v>
      </c>
      <c r="F12" s="263">
        <f>+C12-D12</f>
        <v>-143098.27931945294</v>
      </c>
      <c r="G12" s="263">
        <f>+F12*6895.8</f>
        <v>-986777114.53108358</v>
      </c>
      <c r="H12" s="263"/>
    </row>
    <row r="13" spans="1:8" x14ac:dyDescent="0.3">
      <c r="B13" s="269" t="s">
        <v>40</v>
      </c>
      <c r="C13" s="278"/>
      <c r="D13" s="273"/>
      <c r="F13" s="291"/>
      <c r="G13" s="291"/>
      <c r="H13" s="291"/>
    </row>
    <row r="14" spans="1:8" x14ac:dyDescent="0.3">
      <c r="B14" s="277" t="s">
        <v>152</v>
      </c>
      <c r="C14" s="281">
        <v>0</v>
      </c>
      <c r="D14" s="276">
        <v>61452.495869122897</v>
      </c>
      <c r="F14" s="291"/>
      <c r="G14" s="291"/>
      <c r="H14" s="291"/>
    </row>
    <row r="15" spans="1:8" x14ac:dyDescent="0.3">
      <c r="B15" s="277" t="s">
        <v>42</v>
      </c>
      <c r="C15" s="278">
        <v>0</v>
      </c>
      <c r="D15" s="273">
        <v>0</v>
      </c>
      <c r="F15" s="291"/>
      <c r="G15" s="291"/>
      <c r="H15" s="291"/>
    </row>
    <row r="16" spans="1:8" x14ac:dyDescent="0.3">
      <c r="B16" s="277" t="s">
        <v>172</v>
      </c>
      <c r="C16" s="278">
        <v>6964545.2747183405</v>
      </c>
      <c r="D16" s="273">
        <v>4291704.4539731527</v>
      </c>
      <c r="F16" s="291"/>
      <c r="G16" s="291"/>
      <c r="H16" s="291"/>
    </row>
    <row r="17" spans="2:8" x14ac:dyDescent="0.3">
      <c r="B17" s="269"/>
      <c r="C17" s="279">
        <f>SUM(C14:C16)</f>
        <v>6964545.2747183405</v>
      </c>
      <c r="D17" s="280">
        <v>4353156.9498422751</v>
      </c>
      <c r="F17" s="291"/>
      <c r="G17" s="291"/>
      <c r="H17" s="291"/>
    </row>
    <row r="18" spans="2:8" x14ac:dyDescent="0.3">
      <c r="B18" s="269" t="s">
        <v>169</v>
      </c>
      <c r="C18" s="278"/>
      <c r="D18" s="273"/>
      <c r="F18" s="291"/>
      <c r="G18" s="291"/>
      <c r="H18" s="291"/>
    </row>
    <row r="19" spans="2:8" x14ac:dyDescent="0.3">
      <c r="B19" s="277" t="s">
        <v>194</v>
      </c>
      <c r="C19" s="278">
        <v>0</v>
      </c>
      <c r="D19" s="273">
        <v>0</v>
      </c>
      <c r="F19" s="291"/>
      <c r="G19" s="291"/>
      <c r="H19" s="291"/>
    </row>
    <row r="20" spans="2:8" x14ac:dyDescent="0.3">
      <c r="B20" s="277" t="s">
        <v>170</v>
      </c>
      <c r="C20" s="281">
        <v>491813.54064498073</v>
      </c>
      <c r="D20" s="276">
        <v>246766.34926053887</v>
      </c>
      <c r="F20" s="263"/>
      <c r="G20" s="263"/>
      <c r="H20" s="263"/>
    </row>
    <row r="21" spans="2:8" x14ac:dyDescent="0.3">
      <c r="B21" s="277" t="s">
        <v>171</v>
      </c>
      <c r="C21" s="278">
        <v>204988.05431676735</v>
      </c>
      <c r="D21" s="273">
        <v>1453005.9129579812</v>
      </c>
      <c r="F21" s="263"/>
      <c r="G21" s="263"/>
      <c r="H21" s="263"/>
    </row>
    <row r="22" spans="2:8" x14ac:dyDescent="0.3">
      <c r="B22" s="269" t="s">
        <v>54</v>
      </c>
      <c r="C22" s="279">
        <f>SUM(C19:C21)</f>
        <v>696801.59496174811</v>
      </c>
      <c r="D22" s="280">
        <v>1699772.26221852</v>
      </c>
      <c r="F22" s="291"/>
      <c r="G22" s="291"/>
      <c r="H22" s="291"/>
    </row>
    <row r="23" spans="2:8" x14ac:dyDescent="0.3">
      <c r="B23" s="269"/>
      <c r="C23" s="282"/>
      <c r="D23" s="283"/>
      <c r="F23" s="291"/>
      <c r="G23" s="291"/>
      <c r="H23" s="291"/>
    </row>
    <row r="24" spans="2:8" x14ac:dyDescent="0.3">
      <c r="B24" s="269" t="s">
        <v>195</v>
      </c>
      <c r="C24" s="278"/>
      <c r="D24" s="273"/>
      <c r="F24" s="291"/>
      <c r="G24" s="291"/>
      <c r="H24" s="291"/>
    </row>
    <row r="25" spans="2:8" x14ac:dyDescent="0.3">
      <c r="B25" s="277" t="s">
        <v>196</v>
      </c>
      <c r="C25" s="278">
        <v>1051448.0765216155</v>
      </c>
      <c r="D25" s="273">
        <v>208691.48801470592</v>
      </c>
      <c r="F25" s="291"/>
      <c r="G25" s="291"/>
      <c r="H25" s="291"/>
    </row>
    <row r="26" spans="2:8" x14ac:dyDescent="0.3">
      <c r="B26" s="277" t="s">
        <v>327</v>
      </c>
      <c r="C26" s="278">
        <v>203.76113023211789</v>
      </c>
      <c r="D26" s="273">
        <v>11857.340944161466</v>
      </c>
      <c r="F26" s="291"/>
      <c r="G26" s="291"/>
      <c r="H26" s="291"/>
    </row>
    <row r="27" spans="2:8" x14ac:dyDescent="0.3">
      <c r="B27" s="269"/>
      <c r="C27" s="279">
        <f>SUM(C25:C26)</f>
        <v>1051651.8376518476</v>
      </c>
      <c r="D27" s="280">
        <v>220548.82895886738</v>
      </c>
      <c r="F27" s="291"/>
      <c r="G27" s="291"/>
      <c r="H27" s="291"/>
    </row>
    <row r="28" spans="2:8" ht="17.25" thickBot="1" x14ac:dyDescent="0.35">
      <c r="B28" s="269"/>
      <c r="C28" s="284">
        <f>+C27+C22+C17+C12</f>
        <v>8720014.2902462985</v>
      </c>
      <c r="D28" s="285">
        <v>6423591.9032534771</v>
      </c>
      <c r="F28" s="291"/>
      <c r="G28" s="291"/>
      <c r="H28" s="291"/>
    </row>
    <row r="29" spans="2:8" ht="17.25" thickTop="1" x14ac:dyDescent="0.3">
      <c r="B29" s="269" t="s">
        <v>43</v>
      </c>
      <c r="C29" s="282"/>
      <c r="D29" s="283"/>
      <c r="F29" s="291"/>
      <c r="G29" s="291"/>
      <c r="H29" s="291"/>
    </row>
    <row r="30" spans="2:8" x14ac:dyDescent="0.3">
      <c r="B30" s="269" t="s">
        <v>40</v>
      </c>
      <c r="C30" s="282"/>
      <c r="D30" s="283"/>
      <c r="F30" s="291"/>
      <c r="G30" s="291"/>
      <c r="H30" s="291"/>
    </row>
    <row r="31" spans="2:8" x14ac:dyDescent="0.3">
      <c r="B31" s="277" t="s">
        <v>152</v>
      </c>
      <c r="C31" s="286">
        <v>0</v>
      </c>
      <c r="D31" s="287">
        <v>200707.03532753422</v>
      </c>
      <c r="F31" s="291"/>
      <c r="G31" s="291"/>
      <c r="H31" s="291"/>
    </row>
    <row r="32" spans="2:8" x14ac:dyDescent="0.3">
      <c r="B32" s="277" t="s">
        <v>42</v>
      </c>
      <c r="C32" s="288">
        <v>0</v>
      </c>
      <c r="D32" s="289">
        <v>0</v>
      </c>
      <c r="F32" s="291"/>
      <c r="G32" s="291"/>
      <c r="H32" s="291"/>
    </row>
    <row r="33" spans="2:8" x14ac:dyDescent="0.3">
      <c r="B33" s="269"/>
      <c r="C33" s="282">
        <f>SUM(C31:C32)</f>
        <v>0</v>
      </c>
      <c r="D33" s="283">
        <v>200707.03532753422</v>
      </c>
      <c r="F33" s="291"/>
      <c r="G33" s="291"/>
      <c r="H33" s="291"/>
    </row>
    <row r="34" spans="2:8" x14ac:dyDescent="0.3">
      <c r="B34" s="269"/>
      <c r="C34" s="282"/>
      <c r="D34" s="283"/>
      <c r="F34" s="291"/>
      <c r="G34" s="291"/>
      <c r="H34" s="291"/>
    </row>
    <row r="35" spans="2:8" x14ac:dyDescent="0.3">
      <c r="B35" s="269" t="s">
        <v>202</v>
      </c>
      <c r="C35" s="282"/>
      <c r="D35" s="283"/>
      <c r="F35" s="291"/>
      <c r="G35" s="291"/>
      <c r="H35" s="291"/>
    </row>
    <row r="36" spans="2:8" x14ac:dyDescent="0.3">
      <c r="B36" s="277" t="s">
        <v>203</v>
      </c>
      <c r="C36" s="286">
        <v>102641.4075499703</v>
      </c>
      <c r="D36" s="287">
        <v>68031.02746179793</v>
      </c>
      <c r="F36" s="291"/>
      <c r="G36" s="291"/>
      <c r="H36" s="291"/>
    </row>
    <row r="37" spans="2:8" x14ac:dyDescent="0.3">
      <c r="B37" s="277" t="s">
        <v>204</v>
      </c>
      <c r="C37" s="286">
        <v>0</v>
      </c>
      <c r="D37" s="287">
        <v>0</v>
      </c>
      <c r="F37" s="291"/>
      <c r="G37" s="291"/>
      <c r="H37" s="291"/>
    </row>
    <row r="38" spans="2:8" x14ac:dyDescent="0.3">
      <c r="B38" s="277" t="s">
        <v>343</v>
      </c>
      <c r="C38" s="278">
        <v>20752.982305485861</v>
      </c>
      <c r="D38" s="289">
        <v>23000.255499870273</v>
      </c>
      <c r="F38" s="291"/>
      <c r="G38" s="291"/>
      <c r="H38" s="291"/>
    </row>
    <row r="39" spans="2:8" x14ac:dyDescent="0.3">
      <c r="B39" s="269"/>
      <c r="C39" s="279">
        <f>SUM(C36:C38)</f>
        <v>123394.38985545616</v>
      </c>
      <c r="D39" s="283">
        <v>91031.282961668199</v>
      </c>
      <c r="F39" s="291"/>
      <c r="G39" s="291"/>
      <c r="H39" s="291"/>
    </row>
    <row r="40" spans="2:8" ht="17.25" thickBot="1" x14ac:dyDescent="0.35">
      <c r="B40" s="269"/>
      <c r="C40" s="284">
        <f>+C39+C33</f>
        <v>123394.38985545616</v>
      </c>
      <c r="D40" s="292">
        <v>291738.31828920241</v>
      </c>
      <c r="F40" s="291"/>
      <c r="G40" s="291"/>
      <c r="H40" s="291"/>
    </row>
    <row r="41" spans="2:8" ht="18" thickTop="1" thickBot="1" x14ac:dyDescent="0.35">
      <c r="B41" s="269" t="s">
        <v>44</v>
      </c>
      <c r="C41" s="284">
        <f>+C40+C28</f>
        <v>8843408.6801017541</v>
      </c>
      <c r="D41" s="292">
        <v>6715330.2215426797</v>
      </c>
      <c r="F41" s="291"/>
      <c r="G41" s="291"/>
      <c r="H41" s="291"/>
    </row>
    <row r="42" spans="2:8" ht="27.75" customHeight="1" thickTop="1" x14ac:dyDescent="0.3">
      <c r="B42" s="293" t="s">
        <v>45</v>
      </c>
      <c r="C42" s="294"/>
      <c r="D42" s="295"/>
      <c r="F42" s="291"/>
      <c r="G42" s="291"/>
      <c r="H42" s="291"/>
    </row>
    <row r="43" spans="2:8" x14ac:dyDescent="0.3">
      <c r="B43" s="269" t="s">
        <v>46</v>
      </c>
      <c r="C43" s="278"/>
      <c r="D43" s="273"/>
      <c r="F43" s="291"/>
      <c r="G43" s="291"/>
      <c r="H43" s="291"/>
    </row>
    <row r="44" spans="2:8" x14ac:dyDescent="0.3">
      <c r="B44" s="269" t="s">
        <v>47</v>
      </c>
      <c r="C44" s="278"/>
      <c r="D44" s="273"/>
      <c r="F44" s="291"/>
      <c r="G44" s="291"/>
      <c r="H44" s="291"/>
    </row>
    <row r="45" spans="2:8" x14ac:dyDescent="0.3">
      <c r="B45" s="274" t="s">
        <v>48</v>
      </c>
      <c r="C45" s="278">
        <v>120057.91</v>
      </c>
      <c r="D45" s="273">
        <v>50958.904122683642</v>
      </c>
      <c r="F45" s="291"/>
      <c r="G45" s="291"/>
      <c r="H45" s="291"/>
    </row>
    <row r="46" spans="2:8" x14ac:dyDescent="0.3">
      <c r="B46" s="277" t="s">
        <v>174</v>
      </c>
      <c r="C46" s="278">
        <f>+'[4]BALANCE GENERAL'!$I$64+'[4]BALANCE GENERAL'!$I$66</f>
        <v>128241.34032187432</v>
      </c>
      <c r="D46" s="273">
        <v>27212.033484002241</v>
      </c>
      <c r="F46" s="291"/>
      <c r="G46" s="291"/>
      <c r="H46" s="291"/>
    </row>
    <row r="47" spans="2:8" ht="15.75" customHeight="1" x14ac:dyDescent="0.3">
      <c r="B47" s="269" t="s">
        <v>49</v>
      </c>
      <c r="C47" s="279">
        <f>SUM(C45:C46)</f>
        <v>248299.25032187434</v>
      </c>
      <c r="D47" s="280">
        <v>78170.937606685882</v>
      </c>
      <c r="F47" s="291"/>
      <c r="G47" s="291"/>
      <c r="H47" s="291"/>
    </row>
    <row r="48" spans="2:8" ht="15.75" customHeight="1" x14ac:dyDescent="0.3">
      <c r="B48" s="269"/>
      <c r="C48" s="282"/>
      <c r="D48" s="283"/>
      <c r="F48" s="291"/>
      <c r="G48" s="291"/>
      <c r="H48" s="291"/>
    </row>
    <row r="49" spans="2:8" x14ac:dyDescent="0.3">
      <c r="B49" s="269" t="s">
        <v>173</v>
      </c>
      <c r="C49" s="282">
        <v>8000000</v>
      </c>
      <c r="D49" s="283">
        <v>6000000</v>
      </c>
      <c r="F49" s="291"/>
      <c r="G49" s="291"/>
      <c r="H49" s="291"/>
    </row>
    <row r="50" spans="2:8" x14ac:dyDescent="0.3">
      <c r="B50" s="269" t="s">
        <v>18</v>
      </c>
      <c r="C50" s="282">
        <f>+C51+C52</f>
        <v>595109.42977987789</v>
      </c>
      <c r="D50" s="296">
        <v>637159.28393599391</v>
      </c>
      <c r="F50" s="291"/>
      <c r="G50" s="291"/>
      <c r="H50" s="291"/>
    </row>
    <row r="51" spans="2:8" x14ac:dyDescent="0.3">
      <c r="B51" s="277" t="s">
        <v>158</v>
      </c>
      <c r="C51" s="286">
        <v>0</v>
      </c>
      <c r="D51" s="273">
        <v>0</v>
      </c>
      <c r="F51" s="291"/>
      <c r="G51" s="263"/>
      <c r="H51" s="263"/>
    </row>
    <row r="52" spans="2:8" x14ac:dyDescent="0.3">
      <c r="B52" s="277" t="s">
        <v>205</v>
      </c>
      <c r="C52" s="286">
        <v>595109.42977987789</v>
      </c>
      <c r="D52" s="273">
        <v>637159.28393599391</v>
      </c>
      <c r="F52" s="291"/>
      <c r="G52" s="263"/>
      <c r="H52" s="263"/>
    </row>
    <row r="53" spans="2:8" x14ac:dyDescent="0.3">
      <c r="B53" s="269" t="s">
        <v>50</v>
      </c>
      <c r="C53" s="297">
        <f>SUM(C49:C50)</f>
        <v>8595109.4297798779</v>
      </c>
      <c r="D53" s="298">
        <v>6637159.2839359939</v>
      </c>
      <c r="F53" s="299"/>
      <c r="G53" s="263"/>
      <c r="H53" s="263"/>
    </row>
    <row r="54" spans="2:8" ht="17.25" thickBot="1" x14ac:dyDescent="0.35">
      <c r="B54" s="269" t="s">
        <v>51</v>
      </c>
      <c r="C54" s="284">
        <f>+C47+C53</f>
        <v>8843408.6801017523</v>
      </c>
      <c r="D54" s="285">
        <v>6715330.2215426797</v>
      </c>
      <c r="F54" s="300"/>
      <c r="G54" s="263"/>
      <c r="H54" s="263"/>
    </row>
    <row r="55" spans="2:8" ht="17.25" thickTop="1" x14ac:dyDescent="0.3">
      <c r="B55" s="277" t="s">
        <v>345</v>
      </c>
      <c r="C55" s="611">
        <f>+C49/1000</f>
        <v>8000</v>
      </c>
      <c r="D55" s="612">
        <f>+D49/1000</f>
        <v>6000</v>
      </c>
    </row>
    <row r="56" spans="2:8" x14ac:dyDescent="0.3">
      <c r="B56" s="277" t="s">
        <v>346</v>
      </c>
      <c r="C56" s="639">
        <f>+C53/C55</f>
        <v>1074.3886787224847</v>
      </c>
      <c r="D56" s="273">
        <f>+D53/D55</f>
        <v>1106.1932139893322</v>
      </c>
    </row>
    <row r="57" spans="2:8" ht="17.25" thickBot="1" x14ac:dyDescent="0.35">
      <c r="B57" s="301" t="s">
        <v>52</v>
      </c>
      <c r="C57" s="302">
        <f>+C55*C56</f>
        <v>8595109.4297798779</v>
      </c>
      <c r="D57" s="285">
        <f>+D55*D56</f>
        <v>6637159.283935993</v>
      </c>
    </row>
    <row r="58" spans="2:8" ht="18" thickTop="1" thickBot="1" x14ac:dyDescent="0.35">
      <c r="B58" s="303"/>
      <c r="C58" s="700">
        <f>C54-C41</f>
        <v>0</v>
      </c>
      <c r="D58" s="585"/>
    </row>
    <row r="59" spans="2:8" x14ac:dyDescent="0.3">
      <c r="B59" s="616"/>
      <c r="C59" s="586"/>
      <c r="D59" s="587"/>
    </row>
    <row r="60" spans="2:8" x14ac:dyDescent="0.3">
      <c r="B60" s="253" t="s">
        <v>153</v>
      </c>
    </row>
    <row r="61" spans="2:8" x14ac:dyDescent="0.3">
      <c r="B61" s="617"/>
      <c r="C61" s="586"/>
      <c r="D61" s="587"/>
    </row>
    <row r="62" spans="2:8" x14ac:dyDescent="0.3">
      <c r="B62" s="617"/>
      <c r="C62" s="586"/>
      <c r="D62" s="586"/>
    </row>
    <row r="63" spans="2:8" x14ac:dyDescent="0.3">
      <c r="B63" s="617"/>
      <c r="C63" s="586"/>
      <c r="D63" s="587"/>
    </row>
    <row r="64" spans="2:8" x14ac:dyDescent="0.3">
      <c r="B64" s="617"/>
      <c r="C64" s="586"/>
      <c r="D64" s="587"/>
    </row>
    <row r="65" spans="2:4" x14ac:dyDescent="0.3">
      <c r="B65" s="617"/>
      <c r="C65" s="586"/>
      <c r="D65" s="587"/>
    </row>
    <row r="66" spans="2:4" x14ac:dyDescent="0.3">
      <c r="B66" s="617"/>
      <c r="C66" s="586"/>
      <c r="D66" s="587"/>
    </row>
    <row r="72" spans="2:4" ht="21" customHeight="1" x14ac:dyDescent="0.3"/>
  </sheetData>
  <mergeCells count="4">
    <mergeCell ref="B3:D3"/>
    <mergeCell ref="B5:D5"/>
    <mergeCell ref="B2:E2"/>
    <mergeCell ref="B4:D4"/>
  </mergeCells>
  <pageMargins left="0.25" right="0.25" top="0.75" bottom="0.75" header="0.3" footer="0.3"/>
  <pageSetup paperSize="9" scale="69" orientation="portrait" r:id="rId1"/>
  <ignoredErrors>
    <ignoredError sqref="C12" emptyCellReferenc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48"/>
  <sheetViews>
    <sheetView showGridLines="0" workbookViewId="0">
      <selection activeCell="C23" sqref="C23"/>
    </sheetView>
  </sheetViews>
  <sheetFormatPr baseColWidth="10" defaultColWidth="9.140625" defaultRowHeight="16.5" x14ac:dyDescent="0.3"/>
  <cols>
    <col min="1" max="1" width="11.42578125" style="235" customWidth="1"/>
    <col min="2" max="2" width="50.7109375" style="235" customWidth="1"/>
    <col min="3" max="3" width="24.42578125" style="235" customWidth="1"/>
    <col min="4" max="4" width="12.85546875" style="235" customWidth="1"/>
    <col min="5" max="5" width="16" style="235" customWidth="1"/>
    <col min="6" max="6" width="14.42578125" style="262" customWidth="1"/>
    <col min="7" max="7" width="11.85546875" style="262" customWidth="1"/>
    <col min="8" max="9" width="10.140625" style="262" bestFit="1" customWidth="1"/>
    <col min="10" max="10" width="9.140625" style="262"/>
    <col min="11" max="16384" width="9.140625" style="235"/>
  </cols>
  <sheetData>
    <row r="1" spans="2:5" x14ac:dyDescent="0.3">
      <c r="B1" s="257"/>
      <c r="C1" s="307"/>
      <c r="D1" s="257"/>
      <c r="E1" s="257"/>
    </row>
    <row r="2" spans="2:5" ht="27" x14ac:dyDescent="0.5">
      <c r="B2" s="712" t="s">
        <v>162</v>
      </c>
      <c r="C2" s="712"/>
      <c r="D2" s="712"/>
      <c r="E2" s="712"/>
    </row>
    <row r="3" spans="2:5" ht="22.5" x14ac:dyDescent="0.4">
      <c r="B3" s="704" t="s">
        <v>190</v>
      </c>
      <c r="C3" s="704"/>
      <c r="D3" s="704"/>
    </row>
    <row r="4" spans="2:5" x14ac:dyDescent="0.3">
      <c r="B4" s="707" t="s">
        <v>357</v>
      </c>
      <c r="C4" s="707"/>
      <c r="D4" s="707"/>
    </row>
    <row r="5" spans="2:5" x14ac:dyDescent="0.3">
      <c r="B5" s="705" t="s">
        <v>188</v>
      </c>
      <c r="C5" s="705"/>
      <c r="D5" s="705"/>
    </row>
    <row r="6" spans="2:5" ht="23.25" thickBot="1" x14ac:dyDescent="0.45">
      <c r="B6" s="308"/>
      <c r="C6" s="308"/>
      <c r="D6" s="308"/>
    </row>
    <row r="7" spans="2:5" x14ac:dyDescent="0.3">
      <c r="B7" s="309"/>
      <c r="C7" s="708">
        <f>+INDICE!P3</f>
        <v>2023</v>
      </c>
      <c r="D7" s="710">
        <f>+INDICE!P2</f>
        <v>2022</v>
      </c>
    </row>
    <row r="8" spans="2:5" ht="9" customHeight="1" x14ac:dyDescent="0.3">
      <c r="B8" s="310"/>
      <c r="C8" s="709"/>
      <c r="D8" s="711"/>
    </row>
    <row r="9" spans="2:5" x14ac:dyDescent="0.3">
      <c r="B9" s="269" t="s">
        <v>24</v>
      </c>
      <c r="C9" s="311"/>
      <c r="D9" s="276"/>
    </row>
    <row r="10" spans="2:5" x14ac:dyDescent="0.3">
      <c r="B10" s="274"/>
      <c r="C10" s="311"/>
      <c r="D10" s="276"/>
    </row>
    <row r="11" spans="2:5" x14ac:dyDescent="0.3">
      <c r="B11" s="269" t="s">
        <v>25</v>
      </c>
      <c r="C11" s="311"/>
      <c r="D11" s="276"/>
    </row>
    <row r="12" spans="2:5" x14ac:dyDescent="0.3">
      <c r="B12" s="277" t="s">
        <v>26</v>
      </c>
      <c r="C12" s="312">
        <v>9187.6196544243685</v>
      </c>
      <c r="D12" s="590">
        <v>59216.81</v>
      </c>
    </row>
    <row r="13" spans="2:5" x14ac:dyDescent="0.3">
      <c r="B13" s="313" t="s">
        <v>27</v>
      </c>
      <c r="C13" s="312">
        <v>313.15664265648337</v>
      </c>
      <c r="D13" s="590">
        <v>171.85</v>
      </c>
    </row>
    <row r="14" spans="2:5" x14ac:dyDescent="0.3">
      <c r="B14" s="313" t="s">
        <v>337</v>
      </c>
      <c r="C14" s="314">
        <v>1864724.0943085798</v>
      </c>
      <c r="D14" s="591">
        <v>612012.78</v>
      </c>
    </row>
    <row r="15" spans="2:5" x14ac:dyDescent="0.3">
      <c r="B15" s="269" t="s">
        <v>28</v>
      </c>
      <c r="C15" s="315">
        <f>SUM(C12:C14)</f>
        <v>1874224.8706056606</v>
      </c>
      <c r="D15" s="592">
        <f>SUM(D12:D14)</f>
        <v>671401.44000000006</v>
      </c>
    </row>
    <row r="16" spans="2:5" ht="21.75" customHeight="1" x14ac:dyDescent="0.3">
      <c r="B16" s="269" t="s">
        <v>29</v>
      </c>
      <c r="C16" s="312"/>
      <c r="D16" s="593"/>
    </row>
    <row r="17" spans="2:7" x14ac:dyDescent="0.3">
      <c r="B17" s="313" t="s">
        <v>30</v>
      </c>
      <c r="C17" s="312">
        <v>529276.69536580017</v>
      </c>
      <c r="D17" s="590">
        <v>220567.74</v>
      </c>
      <c r="E17" s="316"/>
    </row>
    <row r="18" spans="2:7" hidden="1" x14ac:dyDescent="0.3">
      <c r="B18" s="317" t="s">
        <v>31</v>
      </c>
      <c r="C18" s="312"/>
      <c r="D18" s="590"/>
    </row>
    <row r="19" spans="2:7" x14ac:dyDescent="0.3">
      <c r="B19" s="313" t="s">
        <v>154</v>
      </c>
      <c r="C19" s="312">
        <v>1278.0634359799699</v>
      </c>
      <c r="D19" s="590">
        <v>229.07</v>
      </c>
    </row>
    <row r="20" spans="2:7" x14ac:dyDescent="0.3">
      <c r="B20" s="277" t="s">
        <v>33</v>
      </c>
      <c r="C20" s="312">
        <f>'[4]ESTADOS DE RESULTADOS'!$G$50+'[4]ESTADOS DE RESULTADOS'!$G$55+'[4]ESTADOS DE RESULTADOS'!$G$72+'[4]ESTADOS DE RESULTADOS'!$G$80</f>
        <v>105587.32507802275</v>
      </c>
      <c r="D20" s="590">
        <v>87110.49</v>
      </c>
    </row>
    <row r="21" spans="2:7" x14ac:dyDescent="0.3">
      <c r="B21" s="277" t="s">
        <v>197</v>
      </c>
      <c r="C21" s="312">
        <f>'[4]ESTADOS DE RESULTADOS'!$G$32</f>
        <v>699511.48475608497</v>
      </c>
      <c r="D21" s="590">
        <v>60999.59</v>
      </c>
    </row>
    <row r="22" spans="2:7" x14ac:dyDescent="0.3">
      <c r="B22" s="277" t="s">
        <v>330</v>
      </c>
      <c r="C22" s="312">
        <v>-56538.13</v>
      </c>
      <c r="D22" s="590">
        <v>-75042.87</v>
      </c>
    </row>
    <row r="23" spans="2:7" x14ac:dyDescent="0.3">
      <c r="B23" s="318" t="s">
        <v>34</v>
      </c>
      <c r="C23" s="319">
        <f>SUM(C17:C22)</f>
        <v>1279115.438635888</v>
      </c>
      <c r="D23" s="594">
        <f>SUM(D17:D22)</f>
        <v>293864.02</v>
      </c>
    </row>
    <row r="24" spans="2:7" ht="17.25" thickBot="1" x14ac:dyDescent="0.35">
      <c r="B24" s="318" t="s">
        <v>35</v>
      </c>
      <c r="C24" s="320">
        <f>+C15-C23</f>
        <v>595109.43196977256</v>
      </c>
      <c r="D24" s="321">
        <f>+D15-D23</f>
        <v>377537.42000000004</v>
      </c>
      <c r="G24" s="322"/>
    </row>
    <row r="25" spans="2:7" ht="17.25" thickTop="1" x14ac:dyDescent="0.3">
      <c r="B25" s="317"/>
      <c r="C25" s="699">
        <f>+C24-'1.BG USD'!C52</f>
        <v>2.1898946724832058E-3</v>
      </c>
      <c r="D25" s="582"/>
    </row>
    <row r="26" spans="2:7" ht="17.25" thickBot="1" x14ac:dyDescent="0.35">
      <c r="B26" s="323"/>
      <c r="C26" s="583"/>
      <c r="D26" s="584"/>
      <c r="F26" s="324"/>
    </row>
    <row r="27" spans="2:7" x14ac:dyDescent="0.3">
      <c r="B27" s="325"/>
      <c r="C27" s="552">
        <f>+C24-'1.BG USD'!C52</f>
        <v>2.1898946724832058E-3</v>
      </c>
      <c r="D27" s="595"/>
    </row>
    <row r="28" spans="2:7" x14ac:dyDescent="0.3">
      <c r="B28" s="253" t="s">
        <v>153</v>
      </c>
      <c r="C28" s="316"/>
      <c r="D28" s="316"/>
    </row>
    <row r="29" spans="2:7" x14ac:dyDescent="0.3">
      <c r="B29" s="304"/>
      <c r="C29" s="316"/>
      <c r="D29" s="316"/>
    </row>
    <row r="30" spans="2:7" x14ac:dyDescent="0.3">
      <c r="B30" s="326"/>
      <c r="C30" s="316"/>
      <c r="D30" s="316"/>
    </row>
    <row r="31" spans="2:7" x14ac:dyDescent="0.3">
      <c r="B31" s="304"/>
      <c r="C31" s="316"/>
      <c r="D31" s="316"/>
    </row>
    <row r="32" spans="2:7" x14ac:dyDescent="0.3">
      <c r="B32" s="326"/>
      <c r="C32" s="327"/>
      <c r="D32" s="327"/>
    </row>
    <row r="33" spans="2:4" x14ac:dyDescent="0.3">
      <c r="B33" s="326"/>
      <c r="C33" s="316"/>
      <c r="D33" s="316"/>
    </row>
    <row r="34" spans="2:4" x14ac:dyDescent="0.3">
      <c r="B34" s="261"/>
      <c r="C34" s="316"/>
      <c r="D34" s="316"/>
    </row>
    <row r="35" spans="2:4" x14ac:dyDescent="0.3">
      <c r="B35" s="326"/>
      <c r="C35" s="316"/>
      <c r="D35" s="316"/>
    </row>
    <row r="36" spans="2:4" x14ac:dyDescent="0.3">
      <c r="B36" s="261"/>
      <c r="C36" s="316"/>
      <c r="D36" s="316"/>
    </row>
    <row r="37" spans="2:4" x14ac:dyDescent="0.3">
      <c r="B37" s="326"/>
      <c r="C37" s="327"/>
      <c r="D37" s="327"/>
    </row>
    <row r="38" spans="2:4" x14ac:dyDescent="0.3">
      <c r="B38" s="261"/>
      <c r="C38" s="316"/>
      <c r="D38" s="316"/>
    </row>
    <row r="39" spans="2:4" x14ac:dyDescent="0.3">
      <c r="B39" s="326"/>
      <c r="C39" s="316"/>
      <c r="D39" s="316"/>
    </row>
    <row r="40" spans="2:4" x14ac:dyDescent="0.3">
      <c r="B40" s="326"/>
      <c r="C40" s="316"/>
      <c r="D40" s="316"/>
    </row>
    <row r="41" spans="2:4" x14ac:dyDescent="0.3">
      <c r="B41" s="326"/>
      <c r="C41" s="316"/>
      <c r="D41" s="316"/>
    </row>
    <row r="42" spans="2:4" x14ac:dyDescent="0.3">
      <c r="B42" s="326"/>
      <c r="C42" s="327"/>
      <c r="D42" s="327"/>
    </row>
    <row r="44" spans="2:4" x14ac:dyDescent="0.3">
      <c r="C44" s="316"/>
      <c r="D44" s="316"/>
    </row>
    <row r="46" spans="2:4" x14ac:dyDescent="0.3">
      <c r="C46" s="316"/>
    </row>
    <row r="47" spans="2:4" x14ac:dyDescent="0.3">
      <c r="C47" s="316"/>
    </row>
    <row r="48" spans="2:4" x14ac:dyDescent="0.3">
      <c r="C48" s="316"/>
    </row>
  </sheetData>
  <mergeCells count="6">
    <mergeCell ref="B3:D3"/>
    <mergeCell ref="C7:C8"/>
    <mergeCell ref="D7:D8"/>
    <mergeCell ref="B2:E2"/>
    <mergeCell ref="B4:D4"/>
    <mergeCell ref="B5:D5"/>
  </mergeCells>
  <pageMargins left="0.25" right="0.25" top="0.75" bottom="0.75" header="0.3" footer="0.3"/>
  <pageSetup paperSize="9"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8"/>
  <sheetViews>
    <sheetView showGridLines="0" workbookViewId="0">
      <selection activeCell="E8" sqref="E8:E15"/>
    </sheetView>
  </sheetViews>
  <sheetFormatPr baseColWidth="10" defaultColWidth="9.140625" defaultRowHeight="16.5" x14ac:dyDescent="0.3"/>
  <cols>
    <col min="1" max="1" width="5.7109375" style="235" customWidth="1"/>
    <col min="2" max="2" width="39.42578125" style="235" customWidth="1"/>
    <col min="3" max="3" width="35.140625" style="235" customWidth="1"/>
    <col min="4" max="4" width="18.85546875" style="235" customWidth="1"/>
    <col min="5" max="5" width="42.42578125" style="235" customWidth="1"/>
    <col min="6" max="6" width="7.42578125" style="235" customWidth="1"/>
    <col min="7" max="7" width="16.42578125" style="235" bestFit="1" customWidth="1"/>
    <col min="8" max="8" width="17.140625" style="262" bestFit="1" customWidth="1"/>
    <col min="9" max="9" width="21.7109375" style="235" bestFit="1" customWidth="1"/>
    <col min="10" max="10" width="14.140625" style="235" bestFit="1" customWidth="1"/>
    <col min="11" max="11" width="12.42578125" style="235" customWidth="1"/>
    <col min="12" max="16384" width="9.140625" style="235"/>
  </cols>
  <sheetData>
    <row r="1" spans="1:11" x14ac:dyDescent="0.3">
      <c r="A1" s="328"/>
      <c r="B1" s="329"/>
      <c r="C1" s="329"/>
      <c r="D1" s="329"/>
    </row>
    <row r="2" spans="1:11" ht="27" x14ac:dyDescent="0.5">
      <c r="A2" s="329"/>
      <c r="B2" s="712" t="s">
        <v>162</v>
      </c>
      <c r="C2" s="712"/>
      <c r="D2" s="712"/>
      <c r="E2" s="712"/>
      <c r="F2" s="330"/>
      <c r="G2" s="329"/>
      <c r="H2" s="331"/>
      <c r="I2" s="329"/>
      <c r="J2" s="329"/>
      <c r="K2" s="329"/>
    </row>
    <row r="3" spans="1:11" ht="27" x14ac:dyDescent="0.5">
      <c r="A3" s="328"/>
      <c r="B3" s="715" t="s">
        <v>15</v>
      </c>
      <c r="C3" s="715"/>
      <c r="D3" s="715"/>
      <c r="E3" s="715"/>
      <c r="F3" s="328"/>
      <c r="G3" s="328"/>
      <c r="H3" s="328"/>
      <c r="I3" s="332"/>
      <c r="J3" s="332"/>
      <c r="K3" s="332"/>
    </row>
    <row r="4" spans="1:11" x14ac:dyDescent="0.3">
      <c r="A4" s="332"/>
      <c r="B4" s="707" t="s">
        <v>357</v>
      </c>
      <c r="C4" s="707"/>
      <c r="D4" s="707"/>
      <c r="E4" s="707"/>
      <c r="F4" s="329"/>
      <c r="G4" s="329"/>
      <c r="H4" s="329"/>
      <c r="I4" s="332"/>
      <c r="J4" s="332"/>
      <c r="K4" s="332"/>
    </row>
    <row r="5" spans="1:11" x14ac:dyDescent="0.3">
      <c r="A5" s="332"/>
      <c r="B5" s="705" t="s">
        <v>188</v>
      </c>
      <c r="C5" s="705"/>
      <c r="D5" s="705"/>
      <c r="E5" s="705"/>
      <c r="F5" s="329"/>
      <c r="G5" s="329"/>
      <c r="H5" s="329"/>
      <c r="I5" s="332"/>
      <c r="J5" s="332"/>
      <c r="K5" s="332"/>
    </row>
    <row r="6" spans="1:11" x14ac:dyDescent="0.3">
      <c r="A6" s="332"/>
      <c r="B6" s="713"/>
      <c r="C6" s="713"/>
      <c r="D6" s="713"/>
      <c r="E6" s="713"/>
      <c r="F6" s="713"/>
      <c r="G6" s="713"/>
      <c r="H6" s="713"/>
      <c r="I6" s="332"/>
      <c r="J6" s="332"/>
      <c r="K6" s="332"/>
    </row>
    <row r="7" spans="1:11" ht="33" x14ac:dyDescent="0.3">
      <c r="A7" s="332"/>
      <c r="B7" s="333" t="s">
        <v>16</v>
      </c>
      <c r="C7" s="334" t="s">
        <v>17</v>
      </c>
      <c r="D7" s="333" t="s">
        <v>18</v>
      </c>
      <c r="E7" s="447" t="s">
        <v>359</v>
      </c>
      <c r="F7" s="332"/>
      <c r="G7" s="332"/>
      <c r="H7" s="336"/>
      <c r="I7" s="332"/>
      <c r="J7" s="332"/>
      <c r="K7" s="332"/>
    </row>
    <row r="8" spans="1:11" x14ac:dyDescent="0.3">
      <c r="A8" s="332"/>
      <c r="B8" s="337" t="s">
        <v>19</v>
      </c>
      <c r="C8" s="338">
        <f>+'1.BG USD'!D49</f>
        <v>6000000</v>
      </c>
      <c r="D8" s="574">
        <f>+'1.BG USD'!D50</f>
        <v>637159.28393599391</v>
      </c>
      <c r="E8" s="605">
        <v>2964801.8391684862</v>
      </c>
      <c r="F8" s="332"/>
      <c r="G8" s="570"/>
      <c r="H8" s="336"/>
      <c r="I8" s="570"/>
      <c r="J8" s="332"/>
      <c r="K8" s="339"/>
    </row>
    <row r="9" spans="1:11" x14ac:dyDescent="0.3">
      <c r="B9" s="340"/>
      <c r="C9" s="341"/>
      <c r="D9" s="575"/>
      <c r="E9" s="606">
        <v>0</v>
      </c>
    </row>
    <row r="10" spans="1:11" x14ac:dyDescent="0.3">
      <c r="A10" s="253"/>
      <c r="B10" s="340" t="s">
        <v>20</v>
      </c>
      <c r="C10" s="343"/>
      <c r="D10" s="576"/>
      <c r="E10" s="606">
        <v>0</v>
      </c>
      <c r="F10" s="344"/>
      <c r="G10" s="344"/>
      <c r="H10" s="345"/>
      <c r="I10" s="344"/>
      <c r="J10" s="344"/>
      <c r="K10" s="344"/>
    </row>
    <row r="11" spans="1:11" x14ac:dyDescent="0.3">
      <c r="A11" s="253"/>
      <c r="B11" s="346" t="s">
        <v>12</v>
      </c>
      <c r="C11" s="343">
        <f>+C16-C8</f>
        <v>2000000</v>
      </c>
      <c r="D11" s="576">
        <v>0</v>
      </c>
      <c r="E11" s="606">
        <v>3140000</v>
      </c>
      <c r="F11" s="344"/>
      <c r="G11" s="570"/>
      <c r="H11" s="336"/>
      <c r="I11" s="570"/>
      <c r="J11" s="344"/>
      <c r="K11" s="344"/>
    </row>
    <row r="12" spans="1:11" x14ac:dyDescent="0.3">
      <c r="A12" s="339"/>
      <c r="B12" s="347" t="s">
        <v>21</v>
      </c>
      <c r="C12" s="342">
        <v>0</v>
      </c>
      <c r="D12" s="577">
        <v>0</v>
      </c>
      <c r="E12" s="606">
        <v>0</v>
      </c>
      <c r="F12" s="348"/>
      <c r="G12" s="339"/>
      <c r="H12" s="349"/>
      <c r="I12" s="348"/>
      <c r="J12" s="350"/>
      <c r="K12" s="350"/>
    </row>
    <row r="13" spans="1:11" x14ac:dyDescent="0.3">
      <c r="A13" s="339"/>
      <c r="B13" s="347" t="s">
        <v>155</v>
      </c>
      <c r="C13" s="351">
        <v>0</v>
      </c>
      <c r="D13" s="577">
        <f>-D8</f>
        <v>-637159.28393599391</v>
      </c>
      <c r="E13" s="606">
        <v>0</v>
      </c>
      <c r="F13" s="348"/>
      <c r="G13" s="339"/>
      <c r="H13" s="349"/>
      <c r="I13" s="348"/>
      <c r="J13" s="350"/>
      <c r="K13" s="350"/>
    </row>
    <row r="14" spans="1:11" x14ac:dyDescent="0.3">
      <c r="A14" s="339"/>
      <c r="B14" s="347" t="s">
        <v>158</v>
      </c>
      <c r="C14" s="351">
        <v>0</v>
      </c>
      <c r="D14" s="515">
        <v>0</v>
      </c>
      <c r="E14" s="606">
        <v>0</v>
      </c>
      <c r="F14" s="348"/>
      <c r="G14" s="339"/>
      <c r="H14" s="349"/>
      <c r="I14" s="348"/>
      <c r="J14" s="350"/>
      <c r="K14" s="350"/>
    </row>
    <row r="15" spans="1:11" x14ac:dyDescent="0.3">
      <c r="A15" s="253"/>
      <c r="B15" s="352" t="s">
        <v>22</v>
      </c>
      <c r="C15" s="353">
        <v>0</v>
      </c>
      <c r="D15" s="577">
        <f>+D16-D8-D13</f>
        <v>595109.42977987789</v>
      </c>
      <c r="E15" s="607">
        <v>386454.33083151397</v>
      </c>
      <c r="F15" s="253"/>
      <c r="G15" s="570"/>
      <c r="H15" s="336"/>
      <c r="I15" s="570"/>
      <c r="J15" s="253"/>
      <c r="K15" s="253"/>
    </row>
    <row r="16" spans="1:11" ht="33" x14ac:dyDescent="0.3">
      <c r="A16" s="253"/>
      <c r="B16" s="354" t="s">
        <v>23</v>
      </c>
      <c r="C16" s="355">
        <f>+'1.BG USD'!C49</f>
        <v>8000000</v>
      </c>
      <c r="D16" s="355">
        <f>+'1.BG USD'!C50</f>
        <v>595109.42977987789</v>
      </c>
      <c r="E16" s="578" t="s">
        <v>358</v>
      </c>
      <c r="F16" s="356"/>
      <c r="G16" s="290"/>
      <c r="H16" s="290"/>
      <c r="I16" s="356"/>
      <c r="J16" s="356"/>
      <c r="K16" s="356"/>
    </row>
    <row r="17" spans="1:13" ht="22.5" customHeight="1" thickBot="1" x14ac:dyDescent="0.35">
      <c r="A17" s="253"/>
      <c r="B17" s="335"/>
      <c r="C17" s="357"/>
      <c r="D17" s="357"/>
      <c r="E17" s="358">
        <f>+C16+D16</f>
        <v>8595109.4297798779</v>
      </c>
      <c r="F17" s="356"/>
      <c r="G17" s="290"/>
      <c r="H17" s="290"/>
      <c r="I17" s="356"/>
      <c r="J17" s="356"/>
      <c r="K17" s="356"/>
      <c r="M17" s="316"/>
    </row>
    <row r="18" spans="1:13" ht="17.25" thickTop="1" x14ac:dyDescent="0.3">
      <c r="A18" s="359"/>
      <c r="B18" s="356"/>
      <c r="C18" s="580"/>
      <c r="D18" s="580"/>
      <c r="E18" s="581"/>
      <c r="F18" s="356"/>
      <c r="G18" s="290"/>
      <c r="H18" s="610"/>
      <c r="I18" s="356"/>
      <c r="J18" s="356"/>
      <c r="K18" s="356"/>
      <c r="M18" s="316"/>
    </row>
    <row r="19" spans="1:13" x14ac:dyDescent="0.3">
      <c r="A19" s="253"/>
      <c r="B19" s="253" t="s">
        <v>153</v>
      </c>
      <c r="C19" s="356"/>
      <c r="D19" s="356"/>
      <c r="E19" s="360"/>
      <c r="F19" s="356"/>
      <c r="G19" s="356"/>
      <c r="H19" s="290"/>
      <c r="I19" s="356"/>
      <c r="J19" s="356"/>
      <c r="K19" s="356"/>
    </row>
    <row r="20" spans="1:13" x14ac:dyDescent="0.3">
      <c r="A20" s="253"/>
      <c r="B20" s="304"/>
      <c r="C20" s="356"/>
      <c r="D20" s="356"/>
      <c r="E20" s="290"/>
      <c r="F20" s="356"/>
      <c r="G20" s="356"/>
      <c r="H20" s="290"/>
      <c r="I20" s="356"/>
      <c r="J20" s="356"/>
      <c r="K20" s="356"/>
    </row>
    <row r="21" spans="1:13" ht="17.25" customHeight="1" x14ac:dyDescent="0.3">
      <c r="A21" s="253"/>
      <c r="B21" s="304"/>
      <c r="C21" s="609"/>
      <c r="D21" s="356"/>
      <c r="E21" s="290"/>
      <c r="F21" s="356"/>
      <c r="G21" s="356"/>
      <c r="H21" s="290"/>
      <c r="I21" s="290"/>
      <c r="J21" s="356"/>
      <c r="K21" s="356"/>
    </row>
    <row r="22" spans="1:13" x14ac:dyDescent="0.3">
      <c r="A22" s="253"/>
      <c r="B22" s="329"/>
      <c r="C22" s="609"/>
      <c r="D22" s="356"/>
      <c r="E22" s="290"/>
      <c r="F22" s="356"/>
      <c r="G22" s="356"/>
      <c r="H22" s="290"/>
      <c r="I22" s="290"/>
      <c r="J22" s="290"/>
      <c r="K22" s="356"/>
    </row>
    <row r="23" spans="1:13" x14ac:dyDescent="0.3">
      <c r="A23" s="253"/>
      <c r="B23" s="304"/>
      <c r="C23" s="356"/>
      <c r="D23" s="356"/>
      <c r="E23" s="356"/>
      <c r="F23" s="356"/>
      <c r="G23" s="610"/>
      <c r="H23" s="610"/>
      <c r="I23" s="356"/>
      <c r="J23" s="290"/>
      <c r="K23" s="356"/>
    </row>
    <row r="24" spans="1:13" x14ac:dyDescent="0.3">
      <c r="A24" s="253"/>
      <c r="B24" s="356"/>
      <c r="C24" s="356"/>
      <c r="D24" s="356"/>
      <c r="E24" s="356"/>
      <c r="F24" s="356"/>
      <c r="G24" s="356"/>
      <c r="H24" s="290"/>
      <c r="I24" s="356"/>
      <c r="J24" s="356"/>
      <c r="K24" s="356"/>
    </row>
    <row r="25" spans="1:13" x14ac:dyDescent="0.3">
      <c r="A25" s="253"/>
      <c r="B25" s="356"/>
      <c r="C25" s="356"/>
      <c r="D25" s="356"/>
      <c r="E25" s="356"/>
      <c r="F25" s="356"/>
      <c r="G25" s="356"/>
      <c r="H25" s="290"/>
      <c r="I25" s="356"/>
      <c r="J25" s="356"/>
      <c r="K25" s="356"/>
    </row>
    <row r="26" spans="1:13" x14ac:dyDescent="0.3">
      <c r="A26" s="253"/>
      <c r="B26" s="356"/>
      <c r="C26" s="356"/>
      <c r="D26" s="356"/>
      <c r="E26" s="356"/>
      <c r="F26" s="356"/>
      <c r="G26" s="356"/>
      <c r="H26" s="290"/>
      <c r="I26" s="356"/>
      <c r="J26" s="356"/>
      <c r="K26" s="356"/>
    </row>
    <row r="27" spans="1:13" x14ac:dyDescent="0.3">
      <c r="A27" s="329"/>
      <c r="B27" s="356"/>
      <c r="C27" s="356"/>
      <c r="D27" s="356"/>
      <c r="E27" s="356"/>
      <c r="F27" s="356"/>
      <c r="G27" s="356"/>
      <c r="H27" s="290"/>
      <c r="I27" s="356"/>
      <c r="J27" s="356"/>
      <c r="K27" s="356"/>
    </row>
    <row r="28" spans="1:13" x14ac:dyDescent="0.3">
      <c r="A28" s="329"/>
      <c r="B28" s="356"/>
      <c r="C28" s="356"/>
      <c r="D28" s="356"/>
      <c r="E28" s="356"/>
      <c r="F28" s="356"/>
      <c r="G28" s="356"/>
      <c r="H28" s="290"/>
      <c r="I28" s="356"/>
      <c r="J28" s="356"/>
      <c r="K28" s="356"/>
    </row>
    <row r="30" spans="1:13" x14ac:dyDescent="0.3">
      <c r="G30" s="262"/>
      <c r="J30" s="316"/>
    </row>
    <row r="31" spans="1:13" x14ac:dyDescent="0.3">
      <c r="G31" s="316"/>
    </row>
    <row r="32" spans="1:13" x14ac:dyDescent="0.3">
      <c r="J32" s="316"/>
    </row>
    <row r="33" spans="2:10" x14ac:dyDescent="0.3">
      <c r="J33" s="316"/>
    </row>
    <row r="34" spans="2:10" x14ac:dyDescent="0.3">
      <c r="J34" s="316"/>
    </row>
    <row r="37" spans="2:10" x14ac:dyDescent="0.3">
      <c r="B37" s="339"/>
      <c r="C37" s="329"/>
      <c r="D37" s="329"/>
      <c r="E37" s="714"/>
      <c r="F37" s="714"/>
      <c r="G37" s="714"/>
      <c r="H37" s="714"/>
    </row>
    <row r="38" spans="2:10" x14ac:dyDescent="0.3">
      <c r="B38" s="339"/>
      <c r="C38" s="329"/>
      <c r="D38" s="329"/>
      <c r="E38" s="714"/>
      <c r="F38" s="714"/>
      <c r="G38" s="714"/>
      <c r="H38" s="714"/>
    </row>
  </sheetData>
  <mergeCells count="7">
    <mergeCell ref="B6:H6"/>
    <mergeCell ref="E37:H37"/>
    <mergeCell ref="E38:H38"/>
    <mergeCell ref="B2:E2"/>
    <mergeCell ref="B3:E3"/>
    <mergeCell ref="B4:E4"/>
    <mergeCell ref="B5:E5"/>
  </mergeCells>
  <pageMargins left="0.25" right="0.25" top="0.75" bottom="0.75" header="0.3" footer="0.3"/>
  <pageSetup paperSize="9" scale="64"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66D8-2F16-4F72-9DF8-9864B265DB9D}">
  <sheetPr>
    <tabColor rgb="FFA32794"/>
  </sheetPr>
  <dimension ref="A1:DG101"/>
  <sheetViews>
    <sheetView zoomScale="130" zoomScaleNormal="130" workbookViewId="0">
      <pane xSplit="1" ySplit="7" topLeftCell="B83" activePane="bottomRight" state="frozen"/>
      <selection activeCell="L18" sqref="L18"/>
      <selection pane="topRight" activeCell="L18" sqref="L18"/>
      <selection pane="bottomLeft" activeCell="L18" sqref="L18"/>
      <selection pane="bottomRight" activeCell="B17" sqref="B17"/>
    </sheetView>
  </sheetViews>
  <sheetFormatPr baseColWidth="10" defaultColWidth="11.42578125" defaultRowHeight="12.75" x14ac:dyDescent="0.2"/>
  <cols>
    <col min="1" max="1" width="45.7109375" style="1" customWidth="1"/>
    <col min="2" max="2" width="25.7109375" style="120" customWidth="1"/>
    <col min="3" max="3" width="18.42578125" style="120" bestFit="1" customWidth="1"/>
    <col min="4" max="4" width="19.28515625" style="121" bestFit="1" customWidth="1"/>
    <col min="5" max="6" width="16" style="121" customWidth="1"/>
    <col min="7" max="7" width="18.42578125" style="120" bestFit="1" customWidth="1"/>
    <col min="8" max="8" width="14.42578125" style="120" bestFit="1" customWidth="1"/>
    <col min="9" max="11" width="15.28515625" style="120" customWidth="1"/>
    <col min="12" max="13" width="18.42578125" style="120" customWidth="1"/>
    <col min="14" max="14" width="20.140625" style="120" bestFit="1" customWidth="1"/>
    <col min="15" max="15" width="17.42578125" style="120" customWidth="1"/>
    <col min="16" max="16384" width="11.42578125" style="1"/>
  </cols>
  <sheetData>
    <row r="1" spans="1:15" ht="18.75" x14ac:dyDescent="0.3">
      <c r="A1" s="119" t="s">
        <v>299</v>
      </c>
    </row>
    <row r="2" spans="1:15" ht="18.75" x14ac:dyDescent="0.3">
      <c r="A2" s="119"/>
      <c r="F2" s="121" t="s">
        <v>298</v>
      </c>
      <c r="G2" s="120" t="s">
        <v>297</v>
      </c>
    </row>
    <row r="3" spans="1:15" ht="19.5" thickBot="1" x14ac:dyDescent="0.35">
      <c r="A3" s="119"/>
      <c r="F3" s="121" t="s">
        <v>296</v>
      </c>
      <c r="G3" s="120" t="s">
        <v>295</v>
      </c>
    </row>
    <row r="4" spans="1:15" x14ac:dyDescent="0.2">
      <c r="A4" s="116"/>
      <c r="B4" s="221"/>
      <c r="C4" s="233"/>
      <c r="D4" s="232"/>
      <c r="E4" s="231"/>
      <c r="F4" s="231"/>
      <c r="G4" s="230"/>
      <c r="H4" s="229"/>
      <c r="I4" s="229"/>
      <c r="J4" s="229"/>
      <c r="K4" s="229"/>
      <c r="L4" s="229"/>
      <c r="M4" s="216" t="s">
        <v>294</v>
      </c>
      <c r="N4" s="216" t="s">
        <v>293</v>
      </c>
      <c r="O4" s="228"/>
    </row>
    <row r="5" spans="1:15" ht="13.5" thickBot="1" x14ac:dyDescent="0.25">
      <c r="A5" s="113" t="s">
        <v>16</v>
      </c>
      <c r="B5" s="222" t="s">
        <v>291</v>
      </c>
      <c r="C5" s="227" t="s">
        <v>292</v>
      </c>
      <c r="D5" s="226"/>
      <c r="E5" s="219" t="s">
        <v>291</v>
      </c>
      <c r="F5" s="219" t="s">
        <v>290</v>
      </c>
      <c r="G5" s="225" t="s">
        <v>289</v>
      </c>
      <c r="H5" s="224"/>
      <c r="I5" s="224"/>
      <c r="J5" s="224"/>
      <c r="K5" s="224"/>
      <c r="L5" s="224"/>
      <c r="M5" s="222" t="s">
        <v>288</v>
      </c>
      <c r="N5" s="223" t="s">
        <v>287</v>
      </c>
      <c r="O5" s="212" t="s">
        <v>105</v>
      </c>
    </row>
    <row r="6" spans="1:15" x14ac:dyDescent="0.2">
      <c r="A6" s="107"/>
      <c r="B6" s="222" t="s">
        <v>18</v>
      </c>
      <c r="C6" s="221"/>
      <c r="D6" s="220"/>
      <c r="E6" s="219" t="s">
        <v>18</v>
      </c>
      <c r="F6" s="218" t="s">
        <v>279</v>
      </c>
      <c r="G6" s="217" t="s">
        <v>286</v>
      </c>
      <c r="H6" s="216" t="s">
        <v>285</v>
      </c>
      <c r="I6" s="213" t="s">
        <v>284</v>
      </c>
      <c r="J6" s="213" t="s">
        <v>283</v>
      </c>
      <c r="K6" s="215" t="s">
        <v>282</v>
      </c>
      <c r="L6" s="214" t="s">
        <v>281</v>
      </c>
      <c r="M6" s="213" t="s">
        <v>280</v>
      </c>
      <c r="N6" s="213" t="s">
        <v>280</v>
      </c>
      <c r="O6" s="212"/>
    </row>
    <row r="7" spans="1:15" ht="15.75" thickBot="1" x14ac:dyDescent="0.3">
      <c r="A7" s="97"/>
      <c r="B7" s="579">
        <f>INDICE!O3</f>
        <v>45199</v>
      </c>
      <c r="C7" s="207" t="s">
        <v>279</v>
      </c>
      <c r="D7" s="211" t="s">
        <v>169</v>
      </c>
      <c r="E7" s="210" t="s">
        <v>344</v>
      </c>
      <c r="F7" s="209" t="s">
        <v>278</v>
      </c>
      <c r="G7" s="208" t="s">
        <v>277</v>
      </c>
      <c r="H7" s="207" t="s">
        <v>276</v>
      </c>
      <c r="I7" s="204" t="s">
        <v>275</v>
      </c>
      <c r="J7" s="206" t="s">
        <v>274</v>
      </c>
      <c r="K7" s="206" t="s">
        <v>273</v>
      </c>
      <c r="L7" s="205" t="s">
        <v>272</v>
      </c>
      <c r="M7" s="204" t="s">
        <v>271</v>
      </c>
      <c r="N7" s="204" t="s">
        <v>271</v>
      </c>
      <c r="O7" s="203"/>
    </row>
    <row r="8" spans="1:15" x14ac:dyDescent="0.2">
      <c r="A8" s="88" t="s">
        <v>270</v>
      </c>
      <c r="B8" s="200"/>
      <c r="C8" s="200"/>
      <c r="D8" s="202"/>
      <c r="E8" s="201"/>
      <c r="F8" s="201"/>
      <c r="G8" s="200"/>
      <c r="H8" s="200"/>
      <c r="I8" s="200"/>
      <c r="J8" s="200"/>
      <c r="K8" s="200"/>
      <c r="L8" s="200"/>
      <c r="M8" s="200"/>
      <c r="N8" s="200"/>
      <c r="O8" s="199"/>
    </row>
    <row r="9" spans="1:15" x14ac:dyDescent="0.2">
      <c r="A9" s="84" t="s">
        <v>38</v>
      </c>
      <c r="B9" s="194">
        <f>+'1.BG USD'!C12</f>
        <v>7015.5829143615147</v>
      </c>
      <c r="C9" s="194"/>
      <c r="D9" s="197"/>
      <c r="E9" s="137">
        <f>+'1.BG USD'!D12</f>
        <v>150113.86223381446</v>
      </c>
      <c r="F9" s="137">
        <f t="shared" ref="F9:F21" si="0">B9-E9+C9-D9</f>
        <v>-143098.27931945294</v>
      </c>
      <c r="G9" s="194"/>
      <c r="H9" s="194"/>
      <c r="I9" s="194"/>
      <c r="J9" s="194"/>
      <c r="K9" s="194"/>
      <c r="L9" s="194"/>
      <c r="M9" s="194"/>
      <c r="N9" s="194"/>
      <c r="O9" s="193">
        <f>F9</f>
        <v>-143098.27931945294</v>
      </c>
    </row>
    <row r="10" spans="1:15" x14ac:dyDescent="0.2">
      <c r="A10" s="84" t="s">
        <v>269</v>
      </c>
      <c r="B10" s="198">
        <f>+'1.BG USD'!C20</f>
        <v>491813.54064498073</v>
      </c>
      <c r="C10" s="194"/>
      <c r="D10" s="197"/>
      <c r="E10" s="137">
        <f>+'1.BG USD'!D20</f>
        <v>246766.34926053887</v>
      </c>
      <c r="F10" s="137">
        <f t="shared" si="0"/>
        <v>245047.19138444186</v>
      </c>
      <c r="G10" s="194"/>
      <c r="H10" s="194"/>
      <c r="I10" s="194"/>
      <c r="J10" s="194"/>
      <c r="K10" s="194"/>
      <c r="L10" s="194">
        <f>-F10</f>
        <v>-245047.19138444186</v>
      </c>
      <c r="M10" s="194"/>
      <c r="N10" s="194"/>
      <c r="O10" s="193"/>
    </row>
    <row r="11" spans="1:15" x14ac:dyDescent="0.2">
      <c r="A11" s="81" t="s">
        <v>268</v>
      </c>
      <c r="B11" s="196">
        <v>0</v>
      </c>
      <c r="C11" s="196"/>
      <c r="D11" s="195"/>
      <c r="E11" s="157">
        <v>0</v>
      </c>
      <c r="F11" s="157">
        <f t="shared" si="0"/>
        <v>0</v>
      </c>
      <c r="G11" s="194"/>
      <c r="H11" s="194"/>
      <c r="I11" s="194"/>
      <c r="J11" s="194">
        <f>-F11</f>
        <v>0</v>
      </c>
      <c r="K11" s="194"/>
      <c r="L11" s="194"/>
      <c r="M11" s="194"/>
      <c r="N11" s="194"/>
      <c r="O11" s="193"/>
    </row>
    <row r="12" spans="1:15" x14ac:dyDescent="0.2">
      <c r="A12" s="44" t="s">
        <v>267</v>
      </c>
      <c r="B12" s="142">
        <f>'1.BG USD'!C19</f>
        <v>0</v>
      </c>
      <c r="C12" s="142"/>
      <c r="D12" s="192"/>
      <c r="E12" s="164">
        <v>0</v>
      </c>
      <c r="F12" s="137">
        <f t="shared" si="0"/>
        <v>0</v>
      </c>
      <c r="G12" s="142">
        <f>-F12</f>
        <v>0</v>
      </c>
      <c r="H12" s="142"/>
      <c r="I12" s="142"/>
      <c r="J12" s="142"/>
      <c r="K12" s="142"/>
      <c r="L12" s="142"/>
      <c r="M12" s="142"/>
      <c r="N12" s="142"/>
      <c r="O12" s="140"/>
    </row>
    <row r="13" spans="1:15" x14ac:dyDescent="0.2">
      <c r="A13" s="44" t="s">
        <v>266</v>
      </c>
      <c r="B13" s="142">
        <f>+'1.BG USD'!C27+'1.BG USD'!C21</f>
        <v>1256639.8919686149</v>
      </c>
      <c r="C13" s="142">
        <f>D47</f>
        <v>73432.609792387535</v>
      </c>
      <c r="D13" s="164"/>
      <c r="E13" s="164">
        <f>+'1.BG USD'!D27+'1.BG USD'!D21</f>
        <v>1673554.7419168486</v>
      </c>
      <c r="F13" s="137">
        <f t="shared" si="0"/>
        <v>-343482.24015584617</v>
      </c>
      <c r="H13" s="142"/>
      <c r="I13" s="142"/>
      <c r="J13" s="142"/>
      <c r="K13" s="142"/>
      <c r="L13" s="142">
        <f>-F13</f>
        <v>343482.24015584617</v>
      </c>
      <c r="M13" s="142"/>
      <c r="N13" s="142"/>
      <c r="O13" s="140"/>
    </row>
    <row r="14" spans="1:15" x14ac:dyDescent="0.2">
      <c r="A14" s="77" t="s">
        <v>265</v>
      </c>
      <c r="B14" s="191">
        <v>0</v>
      </c>
      <c r="C14" s="191"/>
      <c r="D14" s="189"/>
      <c r="E14" s="189">
        <v>0</v>
      </c>
      <c r="F14" s="137">
        <f t="shared" si="0"/>
        <v>0</v>
      </c>
      <c r="G14" s="146"/>
      <c r="H14" s="146"/>
      <c r="I14" s="146"/>
      <c r="J14" s="146"/>
      <c r="K14" s="146"/>
      <c r="L14" s="146"/>
      <c r="M14" s="146"/>
      <c r="N14" s="146"/>
      <c r="O14" s="145"/>
    </row>
    <row r="15" spans="1:15" x14ac:dyDescent="0.2">
      <c r="A15" s="44" t="s">
        <v>264</v>
      </c>
      <c r="B15" s="142">
        <f>+'1.BG USD'!C17+'1.BG USD'!C33-B16</f>
        <v>0</v>
      </c>
      <c r="C15" s="142"/>
      <c r="D15" s="164"/>
      <c r="E15" s="164">
        <f>+'1.BG USD'!D17+'1.BG USD'!D33-E16</f>
        <v>262159.53119665664</v>
      </c>
      <c r="F15" s="137">
        <f t="shared" si="0"/>
        <v>-262159.53119665664</v>
      </c>
      <c r="G15" s="142"/>
      <c r="H15" s="142"/>
      <c r="I15" s="142"/>
      <c r="J15" s="142"/>
      <c r="K15" s="142"/>
      <c r="L15" s="142"/>
      <c r="M15" s="142">
        <f>-F15</f>
        <v>262159.53119665664</v>
      </c>
      <c r="N15" s="142"/>
      <c r="O15" s="140"/>
    </row>
    <row r="16" spans="1:15" x14ac:dyDescent="0.2">
      <c r="A16" s="44" t="s">
        <v>263</v>
      </c>
      <c r="B16" s="142">
        <f>+'1.BG USD'!C16</f>
        <v>6964545.2747183405</v>
      </c>
      <c r="C16" s="142">
        <f>+D44+D40</f>
        <v>-936738.39643419348</v>
      </c>
      <c r="D16" s="164">
        <f>+C34</f>
        <v>0</v>
      </c>
      <c r="E16" s="164">
        <f>+'1.BG USD'!D16</f>
        <v>4291704.4539731527</v>
      </c>
      <c r="F16" s="137">
        <f t="shared" si="0"/>
        <v>1736102.4243109943</v>
      </c>
      <c r="G16" s="142"/>
      <c r="H16" s="142"/>
      <c r="I16" s="142"/>
      <c r="J16" s="142"/>
      <c r="K16" s="142"/>
      <c r="L16" s="142"/>
      <c r="M16" s="142">
        <f>-F16</f>
        <v>-1736102.4243109943</v>
      </c>
      <c r="N16" s="142"/>
      <c r="O16" s="140"/>
    </row>
    <row r="17" spans="1:111" x14ac:dyDescent="0.2">
      <c r="A17" s="77" t="s">
        <v>262</v>
      </c>
      <c r="B17" s="191">
        <f>+'1.BG USD'!C39</f>
        <v>123394.38985545616</v>
      </c>
      <c r="C17" s="190"/>
      <c r="D17" s="189"/>
      <c r="E17" s="189">
        <f>+'1.BG USD'!D39</f>
        <v>91031.282961668199</v>
      </c>
      <c r="F17" s="137">
        <f t="shared" si="0"/>
        <v>32363.106893787961</v>
      </c>
      <c r="G17" s="142"/>
      <c r="H17" s="142"/>
      <c r="I17" s="142"/>
      <c r="J17" s="142"/>
      <c r="K17" s="142"/>
      <c r="L17" s="142"/>
      <c r="M17" s="142">
        <f>-F17</f>
        <v>-32363.106893787961</v>
      </c>
      <c r="N17" s="142"/>
      <c r="O17" s="140"/>
    </row>
    <row r="18" spans="1:111" x14ac:dyDescent="0.2">
      <c r="A18" s="61" t="s">
        <v>261</v>
      </c>
      <c r="B18" s="172">
        <v>0</v>
      </c>
      <c r="C18" s="172"/>
      <c r="D18" s="188"/>
      <c r="E18" s="174">
        <v>0</v>
      </c>
      <c r="F18" s="169">
        <f t="shared" si="0"/>
        <v>0</v>
      </c>
      <c r="G18" s="146"/>
      <c r="H18" s="146"/>
      <c r="I18" s="146"/>
      <c r="J18" s="146"/>
      <c r="K18" s="146"/>
      <c r="L18" s="146"/>
      <c r="M18" s="146"/>
      <c r="N18" s="146"/>
      <c r="O18" s="145"/>
    </row>
    <row r="19" spans="1:111" x14ac:dyDescent="0.2">
      <c r="A19" s="77" t="s">
        <v>260</v>
      </c>
      <c r="B19" s="191">
        <v>0</v>
      </c>
      <c r="C19" s="190"/>
      <c r="D19" s="189"/>
      <c r="E19" s="189">
        <v>0</v>
      </c>
      <c r="F19" s="137">
        <f t="shared" si="0"/>
        <v>0</v>
      </c>
      <c r="G19" s="142"/>
      <c r="H19" s="142"/>
      <c r="I19" s="142"/>
      <c r="J19" s="142"/>
      <c r="K19" s="142"/>
      <c r="L19" s="142"/>
      <c r="M19" s="142">
        <f>-F19</f>
        <v>0</v>
      </c>
      <c r="N19" s="142"/>
      <c r="O19" s="140"/>
    </row>
    <row r="20" spans="1:111" x14ac:dyDescent="0.2">
      <c r="A20" s="61" t="s">
        <v>259</v>
      </c>
      <c r="B20" s="172">
        <v>0</v>
      </c>
      <c r="C20" s="172"/>
      <c r="D20" s="188"/>
      <c r="E20" s="174">
        <v>0</v>
      </c>
      <c r="F20" s="169">
        <f t="shared" si="0"/>
        <v>0</v>
      </c>
      <c r="G20" s="146"/>
      <c r="H20" s="146"/>
      <c r="I20" s="146"/>
      <c r="J20" s="146"/>
      <c r="K20" s="146"/>
      <c r="L20" s="146"/>
      <c r="M20" s="146"/>
      <c r="N20" s="146"/>
      <c r="O20" s="145"/>
    </row>
    <row r="21" spans="1:111" s="56" customFormat="1" x14ac:dyDescent="0.2">
      <c r="A21" s="73" t="s">
        <v>258</v>
      </c>
      <c r="B21" s="187">
        <v>0</v>
      </c>
      <c r="C21" s="149">
        <v>0</v>
      </c>
      <c r="D21" s="186">
        <v>0</v>
      </c>
      <c r="E21" s="186">
        <v>0</v>
      </c>
      <c r="F21" s="169">
        <f t="shared" si="0"/>
        <v>0</v>
      </c>
      <c r="G21" s="185"/>
      <c r="H21" s="185"/>
      <c r="I21" s="185"/>
      <c r="J21" s="185"/>
      <c r="K21" s="185"/>
      <c r="L21" s="185"/>
      <c r="M21" s="185">
        <f>-F21</f>
        <v>0</v>
      </c>
      <c r="N21" s="185"/>
      <c r="O21" s="184"/>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257</v>
      </c>
      <c r="B22" s="168">
        <f>SUM(B9:B21)</f>
        <v>8843408.6801017523</v>
      </c>
      <c r="C22" s="142"/>
      <c r="D22" s="164"/>
      <c r="E22" s="167">
        <f>SUM(E9:E21)</f>
        <v>6715330.2215426797</v>
      </c>
      <c r="F22" s="137">
        <v>0</v>
      </c>
      <c r="G22" s="142"/>
      <c r="H22" s="142"/>
      <c r="I22" s="142"/>
      <c r="J22" s="142"/>
      <c r="K22" s="142"/>
      <c r="L22" s="142"/>
      <c r="M22" s="142"/>
      <c r="N22" s="142"/>
      <c r="O22" s="140"/>
      <c r="P22" s="51">
        <v>1599667</v>
      </c>
      <c r="Q22" s="51">
        <v>9474951</v>
      </c>
      <c r="R22" s="51">
        <f>+Q22+P22</f>
        <v>11074618</v>
      </c>
    </row>
    <row r="23" spans="1:111" ht="13.5" thickTop="1" x14ac:dyDescent="0.2">
      <c r="A23" s="53" t="s">
        <v>256</v>
      </c>
      <c r="B23" s="183">
        <f>+B22-'1.BG USD'!C41</f>
        <v>0</v>
      </c>
      <c r="C23" s="182"/>
      <c r="D23" s="181"/>
      <c r="E23" s="180">
        <f>+E22-'1.BG USD'!D41</f>
        <v>0</v>
      </c>
      <c r="F23" s="179">
        <f t="shared" ref="F23:F37" si="1">B23-E23+C23-D23</f>
        <v>0</v>
      </c>
      <c r="G23" s="142"/>
      <c r="H23" s="142"/>
      <c r="I23" s="142"/>
      <c r="J23" s="142"/>
      <c r="K23" s="142"/>
      <c r="L23" s="142"/>
      <c r="M23" s="142"/>
      <c r="N23" s="142"/>
      <c r="O23" s="140"/>
      <c r="P23" s="51">
        <v>4727013</v>
      </c>
      <c r="Q23" s="51">
        <v>30725588</v>
      </c>
      <c r="R23" s="51">
        <f>+Q23+P23</f>
        <v>35452601</v>
      </c>
    </row>
    <row r="24" spans="1:111" x14ac:dyDescent="0.2">
      <c r="A24" s="44" t="s">
        <v>255</v>
      </c>
      <c r="B24" s="163">
        <v>0</v>
      </c>
      <c r="C24" s="142"/>
      <c r="D24" s="164"/>
      <c r="E24" s="162">
        <v>0</v>
      </c>
      <c r="F24" s="137">
        <f t="shared" si="1"/>
        <v>0</v>
      </c>
      <c r="G24" s="142"/>
      <c r="H24" s="142"/>
      <c r="I24" s="142"/>
      <c r="J24" s="142"/>
      <c r="K24" s="142"/>
      <c r="L24" s="142"/>
      <c r="M24" s="142"/>
      <c r="N24" s="142">
        <f>-F24</f>
        <v>0</v>
      </c>
      <c r="O24" s="140"/>
      <c r="P24" s="51">
        <v>5522903</v>
      </c>
      <c r="Q24" s="51">
        <v>52954902</v>
      </c>
      <c r="R24" s="51">
        <f>+Q24+P24</f>
        <v>58477805</v>
      </c>
    </row>
    <row r="25" spans="1:111" x14ac:dyDescent="0.2">
      <c r="A25" s="44" t="s">
        <v>254</v>
      </c>
      <c r="B25" s="142">
        <v>0</v>
      </c>
      <c r="C25" s="142">
        <f>+D31</f>
        <v>0</v>
      </c>
      <c r="D25" s="164"/>
      <c r="E25" s="164">
        <v>0</v>
      </c>
      <c r="F25" s="137">
        <f t="shared" si="1"/>
        <v>0</v>
      </c>
      <c r="G25" s="142">
        <f>-F25</f>
        <v>0</v>
      </c>
      <c r="H25" s="142"/>
      <c r="J25" s="142"/>
      <c r="K25" s="142"/>
      <c r="L25" s="142"/>
      <c r="M25" s="142"/>
      <c r="N25" s="142"/>
      <c r="O25" s="140"/>
      <c r="P25" s="51">
        <v>1172931</v>
      </c>
      <c r="Q25" s="51">
        <v>51608984</v>
      </c>
      <c r="R25" s="51">
        <f>+Q25+P25</f>
        <v>52781915</v>
      </c>
    </row>
    <row r="26" spans="1:111" x14ac:dyDescent="0.2">
      <c r="A26" s="44" t="s">
        <v>253</v>
      </c>
      <c r="B26" s="142">
        <f>-'1.BG USD'!C47</f>
        <v>-248299.25032187434</v>
      </c>
      <c r="C26" s="142">
        <f>+D46</f>
        <v>120057.91</v>
      </c>
      <c r="D26" s="164"/>
      <c r="E26" s="164">
        <f>-'1.BG USD'!D47</f>
        <v>-78170.937606685882</v>
      </c>
      <c r="F26" s="137">
        <f t="shared" si="1"/>
        <v>-50070.402715188451</v>
      </c>
      <c r="G26" s="142"/>
      <c r="H26" s="142"/>
      <c r="I26" s="142">
        <f>-F26</f>
        <v>50070.402715188451</v>
      </c>
      <c r="J26" s="142"/>
      <c r="K26" s="142"/>
      <c r="L26" s="142">
        <v>0</v>
      </c>
      <c r="M26" s="142"/>
      <c r="N26" s="142"/>
      <c r="O26" s="140"/>
      <c r="P26" s="66">
        <f>SUM(P21:P25)</f>
        <v>21997856</v>
      </c>
      <c r="Q26" s="66">
        <f>SUM(Q21:Q25)</f>
        <v>250545249</v>
      </c>
      <c r="R26" s="66">
        <f>SUM(R21:R25)</f>
        <v>272543105</v>
      </c>
    </row>
    <row r="27" spans="1:111" x14ac:dyDescent="0.2">
      <c r="A27" s="44" t="s">
        <v>252</v>
      </c>
      <c r="B27" s="142">
        <f>-'[5]Balance Gral. Resol. 6'!G23-'[5]Balance Gral. Resol. 6'!G22</f>
        <v>0</v>
      </c>
      <c r="C27" s="142">
        <v>0</v>
      </c>
      <c r="D27" s="164"/>
      <c r="E27" s="164">
        <f>-'[5]Balance Gral. Resol. 6'!J23-'[5]Balance Gral. Resol. 6'!J22</f>
        <v>0</v>
      </c>
      <c r="F27" s="137">
        <f t="shared" si="1"/>
        <v>0</v>
      </c>
      <c r="G27" s="142"/>
      <c r="H27" s="142"/>
      <c r="I27" s="142"/>
      <c r="J27" s="142"/>
      <c r="K27" s="142"/>
      <c r="L27" s="142">
        <v>0</v>
      </c>
      <c r="M27" s="142"/>
      <c r="N27" s="142">
        <f>-F27</f>
        <v>0</v>
      </c>
      <c r="O27" s="140"/>
      <c r="P27" s="51"/>
      <c r="Q27" s="51"/>
      <c r="R27" s="51"/>
    </row>
    <row r="28" spans="1:111" x14ac:dyDescent="0.2">
      <c r="A28" s="44" t="s">
        <v>251</v>
      </c>
      <c r="B28" s="142">
        <v>0</v>
      </c>
      <c r="C28" s="142"/>
      <c r="D28" s="164"/>
      <c r="E28" s="164">
        <v>0</v>
      </c>
      <c r="F28" s="137">
        <f t="shared" si="1"/>
        <v>0</v>
      </c>
      <c r="G28" s="142"/>
      <c r="H28" s="142"/>
      <c r="I28" s="142"/>
      <c r="J28" s="142">
        <f>-F28</f>
        <v>0</v>
      </c>
      <c r="M28" s="142"/>
      <c r="N28" s="142"/>
      <c r="O28" s="140"/>
      <c r="P28" s="51"/>
      <c r="Q28" s="51"/>
      <c r="R28" s="51"/>
    </row>
    <row r="29" spans="1:111" x14ac:dyDescent="0.2">
      <c r="A29" s="44" t="s">
        <v>250</v>
      </c>
      <c r="B29" s="142">
        <v>0</v>
      </c>
      <c r="C29" s="178"/>
      <c r="D29" s="164"/>
      <c r="E29" s="164">
        <v>0</v>
      </c>
      <c r="F29" s="137">
        <f t="shared" si="1"/>
        <v>0</v>
      </c>
      <c r="G29" s="142"/>
      <c r="H29" s="142"/>
      <c r="I29" s="142"/>
      <c r="J29" s="142"/>
      <c r="K29" s="142"/>
      <c r="L29" s="142">
        <f>-F29</f>
        <v>0</v>
      </c>
      <c r="M29" s="142"/>
      <c r="N29" s="142"/>
      <c r="O29" s="140"/>
      <c r="P29" s="51"/>
      <c r="Q29" s="51"/>
      <c r="R29" s="51"/>
    </row>
    <row r="30" spans="1:111" x14ac:dyDescent="0.2">
      <c r="A30" s="64" t="s">
        <v>249</v>
      </c>
      <c r="B30" s="177">
        <f>-'1.BG USD'!C49</f>
        <v>-8000000</v>
      </c>
      <c r="C30" s="176">
        <v>0</v>
      </c>
      <c r="D30" s="175"/>
      <c r="E30" s="175">
        <f>-'1.BG USD'!D49</f>
        <v>-6000000</v>
      </c>
      <c r="F30" s="169">
        <f t="shared" si="1"/>
        <v>-2000000</v>
      </c>
      <c r="G30" s="142"/>
      <c r="H30" s="142"/>
      <c r="I30" s="142"/>
      <c r="J30" s="142"/>
      <c r="K30" s="142"/>
      <c r="L30" s="142"/>
      <c r="M30" s="142"/>
      <c r="N30" s="142">
        <f>-F30</f>
        <v>2000000</v>
      </c>
      <c r="O30" s="140"/>
      <c r="P30" s="51"/>
      <c r="Q30" s="51"/>
      <c r="R30" s="51"/>
    </row>
    <row r="31" spans="1:111" x14ac:dyDescent="0.2">
      <c r="A31" s="44" t="s">
        <v>248</v>
      </c>
      <c r="B31" s="142">
        <v>0</v>
      </c>
      <c r="D31" s="164">
        <v>0</v>
      </c>
      <c r="E31" s="164">
        <v>0</v>
      </c>
      <c r="F31" s="137">
        <f t="shared" si="1"/>
        <v>0</v>
      </c>
      <c r="G31" s="142"/>
      <c r="H31" s="142"/>
      <c r="I31" s="142"/>
      <c r="J31" s="142"/>
      <c r="K31" s="142"/>
      <c r="L31" s="142"/>
      <c r="M31" s="142"/>
      <c r="N31" s="142">
        <f>-F31</f>
        <v>0</v>
      </c>
      <c r="O31" s="140"/>
      <c r="P31" s="51"/>
      <c r="Q31" s="51"/>
      <c r="R31" s="51"/>
    </row>
    <row r="32" spans="1:111" x14ac:dyDescent="0.2">
      <c r="A32" s="61" t="s">
        <v>247</v>
      </c>
      <c r="B32" s="172">
        <v>0</v>
      </c>
      <c r="C32" s="172">
        <v>0</v>
      </c>
      <c r="D32" s="174">
        <v>0</v>
      </c>
      <c r="E32" s="174">
        <v>0</v>
      </c>
      <c r="F32" s="169">
        <f t="shared" si="1"/>
        <v>0</v>
      </c>
      <c r="G32" s="146"/>
      <c r="H32" s="146"/>
      <c r="I32" s="146"/>
      <c r="J32" s="146"/>
      <c r="K32" s="146"/>
      <c r="L32" s="146"/>
      <c r="M32" s="146"/>
      <c r="N32" s="146"/>
      <c r="O32" s="145"/>
      <c r="P32" s="51"/>
      <c r="Q32" s="51"/>
      <c r="R32" s="51"/>
    </row>
    <row r="33" spans="1:111" x14ac:dyDescent="0.2">
      <c r="A33" s="61" t="s">
        <v>232</v>
      </c>
      <c r="B33" s="172">
        <v>0</v>
      </c>
      <c r="C33" s="172">
        <v>0</v>
      </c>
      <c r="D33" s="174"/>
      <c r="E33" s="174">
        <v>0</v>
      </c>
      <c r="F33" s="169">
        <f t="shared" si="1"/>
        <v>0</v>
      </c>
      <c r="G33" s="146"/>
      <c r="H33" s="146"/>
      <c r="I33" s="146"/>
      <c r="J33" s="146"/>
      <c r="K33" s="146"/>
      <c r="L33" s="146"/>
      <c r="M33" s="146"/>
      <c r="N33" s="146"/>
      <c r="O33" s="145"/>
      <c r="P33" s="51"/>
      <c r="Q33" s="51"/>
      <c r="R33" s="51"/>
    </row>
    <row r="34" spans="1:111" x14ac:dyDescent="0.2">
      <c r="A34" s="61" t="s">
        <v>246</v>
      </c>
      <c r="B34" s="172">
        <v>0</v>
      </c>
      <c r="C34" s="172">
        <v>0</v>
      </c>
      <c r="D34" s="174">
        <v>0</v>
      </c>
      <c r="E34" s="174">
        <v>0</v>
      </c>
      <c r="F34" s="169">
        <f t="shared" si="1"/>
        <v>0</v>
      </c>
      <c r="G34" s="146"/>
      <c r="H34" s="146"/>
      <c r="I34" s="146"/>
      <c r="J34" s="146"/>
      <c r="K34" s="146"/>
      <c r="L34" s="146"/>
      <c r="M34" s="146"/>
      <c r="N34" s="146"/>
      <c r="O34" s="145"/>
      <c r="P34" s="51"/>
      <c r="Q34" s="51"/>
      <c r="R34" s="51"/>
    </row>
    <row r="35" spans="1:111" s="56" customFormat="1" x14ac:dyDescent="0.2">
      <c r="A35" s="61" t="s">
        <v>245</v>
      </c>
      <c r="B35" s="172">
        <f>-'1.BG USD'!C51</f>
        <v>0</v>
      </c>
      <c r="C35" s="172">
        <f>D37</f>
        <v>637159.28393599391</v>
      </c>
      <c r="D35" s="174">
        <f>C35</f>
        <v>637159.28393599391</v>
      </c>
      <c r="E35" s="174">
        <f>-'1.BG USD'!D51</f>
        <v>0</v>
      </c>
      <c r="F35" s="169">
        <f t="shared" si="1"/>
        <v>0</v>
      </c>
      <c r="G35" s="146"/>
      <c r="H35" s="146"/>
      <c r="I35" s="146"/>
      <c r="J35" s="146"/>
      <c r="K35" s="146"/>
      <c r="L35" s="146"/>
      <c r="M35" s="146"/>
      <c r="N35" s="146"/>
      <c r="O35" s="145"/>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s="540" customFormat="1" x14ac:dyDescent="0.2">
      <c r="A36" s="530" t="s">
        <v>244</v>
      </c>
      <c r="B36" s="531">
        <v>0</v>
      </c>
      <c r="C36" s="532">
        <f>D35</f>
        <v>637159.28393599391</v>
      </c>
      <c r="D36" s="533"/>
      <c r="E36" s="534">
        <v>0</v>
      </c>
      <c r="F36" s="535">
        <f t="shared" si="1"/>
        <v>637159.28393599391</v>
      </c>
      <c r="G36" s="536"/>
      <c r="H36" s="536"/>
      <c r="I36" s="536"/>
      <c r="J36" s="536"/>
      <c r="K36" s="536"/>
      <c r="L36" s="537"/>
      <c r="M36" s="536"/>
      <c r="N36" s="142">
        <f>-F36</f>
        <v>-637159.28393599391</v>
      </c>
      <c r="O36" s="538"/>
      <c r="P36" s="539"/>
      <c r="Q36" s="539"/>
      <c r="R36" s="539"/>
    </row>
    <row r="37" spans="1:111" s="56" customFormat="1" ht="13.5" thickBot="1" x14ac:dyDescent="0.25">
      <c r="A37" s="61" t="s">
        <v>243</v>
      </c>
      <c r="B37" s="173">
        <f>-'1.BG USD'!C52</f>
        <v>-595109.42977987789</v>
      </c>
      <c r="C37" s="172">
        <f>D56</f>
        <v>595109.43196977268</v>
      </c>
      <c r="D37" s="171">
        <f>-E37</f>
        <v>637159.28393599391</v>
      </c>
      <c r="E37" s="170">
        <f>-'1.BG USD'!D52</f>
        <v>-637159.28393599391</v>
      </c>
      <c r="F37" s="169">
        <f t="shared" si="1"/>
        <v>2.1898947888985276E-3</v>
      </c>
      <c r="G37" s="146"/>
      <c r="H37" s="146"/>
      <c r="I37" s="146"/>
      <c r="J37" s="146"/>
      <c r="K37" s="146"/>
      <c r="L37" s="146"/>
      <c r="M37" s="146"/>
      <c r="N37" s="146"/>
      <c r="O37" s="145"/>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51</v>
      </c>
      <c r="B38" s="168">
        <f>SUM(B24:B37)</f>
        <v>-8843408.6801017523</v>
      </c>
      <c r="C38" s="142"/>
      <c r="D38" s="164"/>
      <c r="E38" s="167">
        <f>SUM(E24:E37)</f>
        <v>-6715330.2215426797</v>
      </c>
      <c r="F38" s="137">
        <v>0</v>
      </c>
      <c r="G38" s="142"/>
      <c r="H38" s="142"/>
      <c r="I38" s="142"/>
      <c r="J38" s="142"/>
      <c r="K38" s="142"/>
      <c r="L38" s="142"/>
      <c r="M38" s="142"/>
      <c r="N38" s="142"/>
      <c r="O38" s="140"/>
      <c r="P38" s="51"/>
      <c r="Q38" s="51"/>
      <c r="R38" s="51"/>
    </row>
    <row r="39" spans="1:111" ht="13.5" thickTop="1" x14ac:dyDescent="0.2">
      <c r="A39" s="53" t="s">
        <v>242</v>
      </c>
      <c r="B39" s="166">
        <f>+B38+B22</f>
        <v>0</v>
      </c>
      <c r="C39" s="142"/>
      <c r="D39" s="164"/>
      <c r="E39" s="165">
        <f>+E38+E22</f>
        <v>0</v>
      </c>
      <c r="F39" s="137">
        <v>0</v>
      </c>
      <c r="G39" s="142"/>
      <c r="H39" s="142"/>
      <c r="I39" s="142"/>
      <c r="J39" s="142"/>
      <c r="K39" s="142"/>
      <c r="L39" s="142"/>
      <c r="M39" s="142"/>
      <c r="N39" s="142"/>
      <c r="O39" s="140"/>
      <c r="P39" s="51"/>
      <c r="Q39" s="51"/>
      <c r="R39" s="51"/>
    </row>
    <row r="40" spans="1:111" x14ac:dyDescent="0.2">
      <c r="A40" s="44" t="s">
        <v>241</v>
      </c>
      <c r="B40" s="142">
        <f>-'2.EERR USD'!C14</f>
        <v>-1864724.0943085798</v>
      </c>
      <c r="C40" s="142"/>
      <c r="D40" s="164">
        <v>-1013544.9417949599</v>
      </c>
      <c r="E40" s="164"/>
      <c r="F40" s="137">
        <f t="shared" ref="F40:F51" si="2">B40-E40+C40-D40</f>
        <v>-851179.15251361986</v>
      </c>
      <c r="G40" s="142">
        <f>-F40</f>
        <v>851179.15251361986</v>
      </c>
      <c r="H40" s="142"/>
      <c r="I40" s="142"/>
      <c r="J40" s="142"/>
      <c r="K40" s="142"/>
      <c r="L40" s="142"/>
      <c r="M40" s="142"/>
      <c r="N40" s="142"/>
      <c r="O40" s="140"/>
    </row>
    <row r="41" spans="1:111" x14ac:dyDescent="0.2">
      <c r="A41" s="44" t="s">
        <v>240</v>
      </c>
      <c r="B41" s="142">
        <f>-'2.EERR USD'!C12-'2.EERR USD'!C13</f>
        <v>-9500.7762970808526</v>
      </c>
      <c r="C41" s="142"/>
      <c r="D41" s="164"/>
      <c r="E41" s="164"/>
      <c r="F41" s="137">
        <f t="shared" si="2"/>
        <v>-9500.7762970808526</v>
      </c>
      <c r="G41" s="142">
        <f>-F41</f>
        <v>9500.7762970808526</v>
      </c>
      <c r="H41" s="142">
        <v>0</v>
      </c>
      <c r="I41" s="142"/>
      <c r="J41" s="142"/>
      <c r="K41" s="142"/>
      <c r="L41" s="142"/>
      <c r="M41" s="142"/>
      <c r="N41" s="142"/>
      <c r="O41" s="140"/>
    </row>
    <row r="42" spans="1:111" x14ac:dyDescent="0.2">
      <c r="A42" s="44" t="s">
        <v>239</v>
      </c>
      <c r="B42" s="142">
        <v>0</v>
      </c>
      <c r="C42" s="142"/>
      <c r="D42" s="164"/>
      <c r="E42" s="164"/>
      <c r="F42" s="137">
        <f t="shared" si="2"/>
        <v>0</v>
      </c>
      <c r="G42" s="142"/>
      <c r="H42" s="142"/>
      <c r="I42" s="142"/>
      <c r="J42" s="142"/>
      <c r="K42" s="142"/>
      <c r="L42" s="142"/>
      <c r="M42" s="142">
        <f>-F42</f>
        <v>0</v>
      </c>
      <c r="N42" s="142"/>
      <c r="O42" s="140"/>
    </row>
    <row r="43" spans="1:111" x14ac:dyDescent="0.2">
      <c r="A43" s="44" t="s">
        <v>238</v>
      </c>
      <c r="B43" s="142">
        <v>0</v>
      </c>
      <c r="C43" s="142"/>
      <c r="D43" s="164"/>
      <c r="E43" s="164"/>
      <c r="F43" s="137">
        <f t="shared" si="2"/>
        <v>0</v>
      </c>
      <c r="G43" s="142"/>
      <c r="H43" s="142"/>
      <c r="I43" s="142"/>
      <c r="J43" s="142"/>
      <c r="K43" s="142"/>
      <c r="L43" s="142"/>
      <c r="M43" s="142">
        <f>-B43</f>
        <v>0</v>
      </c>
      <c r="N43" s="142"/>
      <c r="O43" s="140"/>
    </row>
    <row r="44" spans="1:111" x14ac:dyDescent="0.2">
      <c r="A44" s="44" t="s">
        <v>237</v>
      </c>
      <c r="B44" s="142">
        <f>+'2.EERR USD'!C21</f>
        <v>699511.48475608497</v>
      </c>
      <c r="C44" s="142"/>
      <c r="D44" s="164">
        <v>76806.545360766453</v>
      </c>
      <c r="E44" s="164"/>
      <c r="F44" s="137">
        <f t="shared" si="2"/>
        <v>622704.93939531851</v>
      </c>
      <c r="G44" s="142"/>
      <c r="H44" s="142"/>
      <c r="I44" s="142">
        <f>-F44</f>
        <v>-622704.93939531851</v>
      </c>
      <c r="J44" s="142"/>
      <c r="K44" s="142"/>
      <c r="L44" s="142"/>
      <c r="M44" s="142"/>
      <c r="N44" s="142"/>
      <c r="O44" s="140"/>
    </row>
    <row r="45" spans="1:111" x14ac:dyDescent="0.2">
      <c r="A45" s="44" t="s">
        <v>236</v>
      </c>
      <c r="B45" s="142">
        <v>0</v>
      </c>
      <c r="C45" s="142"/>
      <c r="D45" s="164"/>
      <c r="E45" s="164"/>
      <c r="F45" s="137">
        <f t="shared" si="2"/>
        <v>0</v>
      </c>
      <c r="G45" s="142"/>
      <c r="H45" s="142"/>
      <c r="I45" s="142"/>
      <c r="J45" s="142"/>
      <c r="K45" s="142">
        <f>-F45</f>
        <v>0</v>
      </c>
      <c r="L45" s="142"/>
      <c r="M45" s="142"/>
      <c r="N45" s="142"/>
      <c r="O45" s="140"/>
    </row>
    <row r="46" spans="1:111" x14ac:dyDescent="0.2">
      <c r="A46" s="44" t="s">
        <v>235</v>
      </c>
      <c r="B46" s="142">
        <f>+'2.EERR USD'!C17</f>
        <v>529276.69536580017</v>
      </c>
      <c r="C46" s="142"/>
      <c r="D46" s="164">
        <v>120057.91</v>
      </c>
      <c r="E46" s="164"/>
      <c r="F46" s="137">
        <f t="shared" si="2"/>
        <v>409218.78536580014</v>
      </c>
      <c r="G46" s="142"/>
      <c r="H46" s="142"/>
      <c r="I46" s="142"/>
      <c r="J46" s="142"/>
      <c r="K46" s="142"/>
      <c r="L46" s="142">
        <f>-F46</f>
        <v>-409218.78536580014</v>
      </c>
      <c r="M46" s="142"/>
      <c r="N46" s="142"/>
      <c r="O46" s="140"/>
    </row>
    <row r="47" spans="1:111" x14ac:dyDescent="0.2">
      <c r="A47" s="44" t="s">
        <v>234</v>
      </c>
      <c r="B47" s="163">
        <f>+'2.EERR USD'!C19+'2.EERR USD'!C20</f>
        <v>106865.38851400273</v>
      </c>
      <c r="C47" s="142"/>
      <c r="D47" s="156">
        <v>73432.609792387535</v>
      </c>
      <c r="E47" s="162"/>
      <c r="F47" s="137">
        <f t="shared" si="2"/>
        <v>33432.778721615192</v>
      </c>
      <c r="G47" s="142"/>
      <c r="H47" s="142"/>
      <c r="I47" s="142"/>
      <c r="J47" s="142"/>
      <c r="K47" s="142"/>
      <c r="L47" s="142">
        <f>-F47</f>
        <v>-33432.778721615192</v>
      </c>
      <c r="M47" s="142"/>
      <c r="N47" s="142"/>
      <c r="O47" s="140"/>
    </row>
    <row r="48" spans="1:111" x14ac:dyDescent="0.2">
      <c r="A48" s="46" t="s">
        <v>233</v>
      </c>
      <c r="B48" s="160">
        <v>0</v>
      </c>
      <c r="C48" s="149"/>
      <c r="D48" s="148"/>
      <c r="E48" s="159"/>
      <c r="F48" s="157">
        <f t="shared" si="2"/>
        <v>0</v>
      </c>
      <c r="G48" s="146"/>
      <c r="H48" s="146"/>
      <c r="I48" s="146"/>
      <c r="J48" s="146"/>
      <c r="K48" s="146"/>
      <c r="L48" s="146">
        <f>F48</f>
        <v>0</v>
      </c>
      <c r="M48" s="146"/>
      <c r="N48" s="146"/>
      <c r="O48" s="145"/>
    </row>
    <row r="49" spans="1:15" x14ac:dyDescent="0.2">
      <c r="A49" s="42" t="s">
        <v>232</v>
      </c>
      <c r="B49" s="161">
        <v>0</v>
      </c>
      <c r="C49" s="149"/>
      <c r="D49" s="148"/>
      <c r="E49" s="159"/>
      <c r="F49" s="157">
        <f t="shared" si="2"/>
        <v>0</v>
      </c>
      <c r="G49" s="146"/>
      <c r="H49" s="146"/>
      <c r="I49" s="146"/>
      <c r="J49" s="146"/>
      <c r="K49" s="146"/>
      <c r="L49" s="146">
        <f>-F49</f>
        <v>0</v>
      </c>
      <c r="M49" s="146"/>
      <c r="N49" s="146"/>
      <c r="O49" s="145"/>
    </row>
    <row r="50" spans="1:15" s="549" customFormat="1" x14ac:dyDescent="0.2">
      <c r="A50" s="542" t="s">
        <v>331</v>
      </c>
      <c r="B50" s="543">
        <f>+'2.EERR USD'!C22</f>
        <v>-56538.13</v>
      </c>
      <c r="C50" s="544"/>
      <c r="D50" s="545"/>
      <c r="E50" s="546"/>
      <c r="F50" s="547">
        <f t="shared" si="2"/>
        <v>-56538.13</v>
      </c>
      <c r="G50" s="544"/>
      <c r="H50" s="544"/>
      <c r="I50" s="544"/>
      <c r="J50" s="544"/>
      <c r="K50" s="544"/>
      <c r="L50" s="544">
        <f>-F50</f>
        <v>56538.13</v>
      </c>
      <c r="M50" s="544"/>
      <c r="N50" s="544"/>
      <c r="O50" s="548"/>
    </row>
    <row r="51" spans="1:15" x14ac:dyDescent="0.2">
      <c r="A51" s="46" t="s">
        <v>230</v>
      </c>
      <c r="B51" s="149">
        <v>0</v>
      </c>
      <c r="C51" s="149"/>
      <c r="D51" s="148"/>
      <c r="E51" s="158"/>
      <c r="F51" s="157">
        <f t="shared" si="2"/>
        <v>0</v>
      </c>
      <c r="G51" s="142"/>
      <c r="H51" s="142"/>
      <c r="I51" s="142"/>
      <c r="J51" s="142"/>
      <c r="K51" s="142"/>
      <c r="L51" s="142"/>
      <c r="M51" s="142"/>
      <c r="N51" s="142">
        <f>+L5-F51</f>
        <v>0</v>
      </c>
      <c r="O51" s="140"/>
    </row>
    <row r="52" spans="1:15" x14ac:dyDescent="0.2">
      <c r="A52" s="44"/>
      <c r="B52" s="141"/>
      <c r="C52" s="142"/>
      <c r="D52" s="156"/>
      <c r="E52" s="155"/>
      <c r="F52" s="137"/>
      <c r="G52" s="142"/>
      <c r="H52" s="142"/>
      <c r="I52" s="142"/>
      <c r="J52" s="142"/>
      <c r="K52" s="142"/>
      <c r="L52" s="142"/>
      <c r="M52" s="142"/>
      <c r="N52" s="142"/>
      <c r="O52" s="140"/>
    </row>
    <row r="53" spans="1:15" x14ac:dyDescent="0.2">
      <c r="A53" s="44"/>
      <c r="B53" s="142"/>
      <c r="C53" s="142"/>
      <c r="D53" s="156"/>
      <c r="E53" s="155"/>
      <c r="F53" s="137"/>
      <c r="G53" s="142"/>
      <c r="H53" s="142"/>
      <c r="I53" s="142"/>
      <c r="J53" s="142"/>
      <c r="K53" s="142"/>
      <c r="L53" s="142"/>
      <c r="M53" s="142"/>
      <c r="N53" s="142"/>
      <c r="O53" s="140"/>
    </row>
    <row r="54" spans="1:15" x14ac:dyDescent="0.2">
      <c r="A54" s="44"/>
      <c r="B54" s="142">
        <v>0</v>
      </c>
      <c r="C54" s="142"/>
      <c r="D54" s="156"/>
      <c r="E54" s="155"/>
      <c r="F54" s="137"/>
      <c r="G54" s="142"/>
      <c r="H54" s="142"/>
      <c r="I54" s="142"/>
      <c r="J54" s="142"/>
      <c r="K54" s="142"/>
      <c r="L54" s="142"/>
      <c r="M54" s="142"/>
      <c r="N54" s="142"/>
      <c r="O54" s="140"/>
    </row>
    <row r="55" spans="1:15" ht="13.5" thickBot="1" x14ac:dyDescent="0.25">
      <c r="A55" s="42" t="s">
        <v>229</v>
      </c>
      <c r="B55" s="154">
        <v>0</v>
      </c>
      <c r="C55" s="153"/>
      <c r="D55" s="152"/>
      <c r="E55" s="148"/>
      <c r="F55" s="147">
        <f>B55-E55+C55-D55</f>
        <v>0</v>
      </c>
      <c r="G55" s="151"/>
      <c r="H55" s="146"/>
      <c r="I55" s="146"/>
      <c r="J55" s="146"/>
      <c r="K55" s="146"/>
      <c r="L55" s="146">
        <f>-F55</f>
        <v>0</v>
      </c>
      <c r="M55" s="146"/>
      <c r="N55" s="146"/>
      <c r="O55" s="145"/>
    </row>
    <row r="56" spans="1:15" ht="13.5" thickBot="1" x14ac:dyDescent="0.25">
      <c r="A56" s="37" t="s">
        <v>228</v>
      </c>
      <c r="B56" s="150">
        <f>SUM(B40:B55)*-1</f>
        <v>595109.43196977268</v>
      </c>
      <c r="C56" s="149"/>
      <c r="D56" s="148">
        <f>B56</f>
        <v>595109.43196977268</v>
      </c>
      <c r="E56" s="148"/>
      <c r="F56" s="147">
        <f>B56-E56+C56-D56</f>
        <v>0</v>
      </c>
      <c r="G56" s="146"/>
      <c r="H56" s="146"/>
      <c r="I56" s="146"/>
      <c r="J56" s="146"/>
      <c r="K56" s="146"/>
      <c r="L56" s="146">
        <f>-F56</f>
        <v>0</v>
      </c>
      <c r="M56" s="146"/>
      <c r="N56" s="146"/>
      <c r="O56" s="145"/>
    </row>
    <row r="57" spans="1:15" ht="13.5" thickBot="1" x14ac:dyDescent="0.25">
      <c r="A57" s="30" t="s">
        <v>227</v>
      </c>
      <c r="B57" s="144">
        <f>+B56+B37</f>
        <v>2.1898947888985276E-3</v>
      </c>
      <c r="C57" s="144"/>
      <c r="D57" s="143"/>
      <c r="E57" s="138"/>
      <c r="F57" s="137"/>
      <c r="G57" s="141"/>
      <c r="H57" s="141"/>
      <c r="I57" s="141"/>
      <c r="J57" s="141"/>
      <c r="K57" s="141"/>
      <c r="L57" s="142"/>
      <c r="M57" s="142"/>
      <c r="N57" s="141"/>
      <c r="O57" s="140"/>
    </row>
    <row r="58" spans="1:15" ht="15.75" thickBot="1" x14ac:dyDescent="0.3">
      <c r="A58" s="25" t="s">
        <v>105</v>
      </c>
      <c r="B58" s="139"/>
      <c r="C58" s="139">
        <f>SUM(C9:C56)</f>
        <v>1126180.1231999546</v>
      </c>
      <c r="D58" s="138">
        <f>SUM(D9:D57)</f>
        <v>1126180.1231999546</v>
      </c>
      <c r="E58" s="138"/>
      <c r="F58" s="137">
        <f>SUM(F8:F57)</f>
        <v>1.7389538697898388E-9</v>
      </c>
      <c r="G58" s="136">
        <f t="shared" ref="G58:N58" si="3">SUM(G9:G56)</f>
        <v>860679.92881070066</v>
      </c>
      <c r="H58" s="136">
        <f t="shared" si="3"/>
        <v>0</v>
      </c>
      <c r="I58" s="136">
        <f t="shared" si="3"/>
        <v>-572634.53668013006</v>
      </c>
      <c r="J58" s="136">
        <f t="shared" si="3"/>
        <v>0</v>
      </c>
      <c r="K58" s="136">
        <f t="shared" si="3"/>
        <v>0</v>
      </c>
      <c r="L58" s="136">
        <f t="shared" si="3"/>
        <v>-287678.38531601103</v>
      </c>
      <c r="M58" s="136">
        <f t="shared" si="3"/>
        <v>-1506306.0000081256</v>
      </c>
      <c r="N58" s="136">
        <f t="shared" si="3"/>
        <v>1362840.7160640061</v>
      </c>
      <c r="O58" s="135">
        <f>SUM(F58:N58)</f>
        <v>-143098.27712955815</v>
      </c>
    </row>
    <row r="59" spans="1:15" ht="15.75" x14ac:dyDescent="0.25">
      <c r="B59" s="120">
        <f>+B37+B56</f>
        <v>2.1898947888985276E-3</v>
      </c>
      <c r="D59" s="134">
        <f>D58-C58</f>
        <v>0</v>
      </c>
      <c r="O59" s="133">
        <f>O58-O9</f>
        <v>2.1898947888985276E-3</v>
      </c>
    </row>
    <row r="60" spans="1:15" x14ac:dyDescent="0.2">
      <c r="A60" s="16"/>
      <c r="B60" s="132"/>
      <c r="C60" s="132"/>
    </row>
    <row r="61" spans="1:15" ht="20.25" x14ac:dyDescent="0.3">
      <c r="A61" s="15" t="s">
        <v>220</v>
      </c>
      <c r="B61" s="131"/>
      <c r="C61" s="131"/>
      <c r="D61" s="130"/>
      <c r="E61" s="130"/>
    </row>
    <row r="62" spans="1:15" ht="15" x14ac:dyDescent="0.2">
      <c r="A62" s="10"/>
      <c r="B62" s="127"/>
      <c r="C62" s="127"/>
      <c r="D62" s="122"/>
      <c r="E62" s="122">
        <v>0</v>
      </c>
    </row>
    <row r="63" spans="1:15" ht="15" x14ac:dyDescent="0.2">
      <c r="A63" s="9" t="s">
        <v>226</v>
      </c>
      <c r="B63" s="128">
        <f>+G58</f>
        <v>860679.92881070066</v>
      </c>
      <c r="C63" s="127"/>
      <c r="D63" s="125"/>
      <c r="E63" s="122"/>
    </row>
    <row r="64" spans="1:15" ht="15" x14ac:dyDescent="0.2">
      <c r="A64" s="9" t="s">
        <v>225</v>
      </c>
      <c r="B64" s="128">
        <f>+H58</f>
        <v>0</v>
      </c>
      <c r="C64" s="127"/>
      <c r="D64" s="125"/>
      <c r="E64" s="122"/>
    </row>
    <row r="65" spans="1:5" ht="15" x14ac:dyDescent="0.2">
      <c r="A65" s="9" t="s">
        <v>224</v>
      </c>
      <c r="B65" s="128">
        <f>+I58</f>
        <v>-572634.53668013006</v>
      </c>
      <c r="C65" s="127"/>
      <c r="D65" s="125"/>
      <c r="E65" s="122"/>
    </row>
    <row r="66" spans="1:5" ht="15" x14ac:dyDescent="0.2">
      <c r="A66" s="9" t="s">
        <v>223</v>
      </c>
      <c r="B66" s="128">
        <f>+K58</f>
        <v>0</v>
      </c>
      <c r="C66" s="127"/>
      <c r="D66" s="125"/>
      <c r="E66" s="122"/>
    </row>
    <row r="67" spans="1:5" ht="15" x14ac:dyDescent="0.2">
      <c r="A67" s="9" t="s">
        <v>222</v>
      </c>
      <c r="B67" s="128">
        <f>+L58</f>
        <v>-287678.38531601103</v>
      </c>
      <c r="C67" s="127"/>
      <c r="D67" s="125"/>
      <c r="E67" s="122"/>
    </row>
    <row r="68" spans="1:5" ht="15" x14ac:dyDescent="0.2">
      <c r="A68" s="9" t="s">
        <v>221</v>
      </c>
      <c r="B68" s="128">
        <f>+J58</f>
        <v>0</v>
      </c>
      <c r="C68" s="127"/>
      <c r="D68" s="125"/>
      <c r="E68" s="122"/>
    </row>
    <row r="69" spans="1:5" ht="15" x14ac:dyDescent="0.2">
      <c r="A69" s="10"/>
      <c r="B69" s="128"/>
      <c r="C69" s="127"/>
      <c r="D69" s="125"/>
      <c r="E69" s="122"/>
    </row>
    <row r="70" spans="1:5" ht="15.75" x14ac:dyDescent="0.25">
      <c r="A70" s="7" t="s">
        <v>220</v>
      </c>
      <c r="B70" s="128"/>
      <c r="C70" s="129">
        <f>SUM(B63:B68)</f>
        <v>367.00681455957238</v>
      </c>
      <c r="D70" s="125"/>
      <c r="E70" s="122"/>
    </row>
    <row r="71" spans="1:5" ht="15" x14ac:dyDescent="0.2">
      <c r="A71" s="10"/>
      <c r="B71" s="128"/>
      <c r="C71" s="127"/>
      <c r="D71" s="125"/>
      <c r="E71" s="122"/>
    </row>
    <row r="72" spans="1:5" ht="15" x14ac:dyDescent="0.2">
      <c r="A72" s="9" t="s">
        <v>300</v>
      </c>
      <c r="B72" s="123">
        <f>+M16</f>
        <v>-1736102.4243109943</v>
      </c>
      <c r="C72" s="127"/>
      <c r="D72" s="125"/>
      <c r="E72" s="122"/>
    </row>
    <row r="73" spans="1:5" ht="15" x14ac:dyDescent="0.2">
      <c r="A73" s="9" t="s">
        <v>219</v>
      </c>
      <c r="B73" s="123">
        <f>+M17+M19</f>
        <v>-32363.106893787961</v>
      </c>
      <c r="C73" s="127"/>
      <c r="D73" s="125"/>
      <c r="E73" s="122"/>
    </row>
    <row r="74" spans="1:5" ht="15" x14ac:dyDescent="0.2">
      <c r="A74" s="9" t="s">
        <v>218</v>
      </c>
      <c r="B74" s="123">
        <f>+M15</f>
        <v>262159.53119665664</v>
      </c>
      <c r="C74" s="127"/>
      <c r="D74" s="125"/>
      <c r="E74" s="122"/>
    </row>
    <row r="75" spans="1:5" ht="15" x14ac:dyDescent="0.2">
      <c r="A75" s="9" t="s">
        <v>217</v>
      </c>
      <c r="B75" s="123">
        <v>0</v>
      </c>
      <c r="C75" s="127"/>
      <c r="D75" s="125"/>
      <c r="E75" s="122"/>
    </row>
    <row r="76" spans="1:5" ht="15" x14ac:dyDescent="0.2">
      <c r="A76" s="9" t="s">
        <v>216</v>
      </c>
      <c r="B76" s="123">
        <v>0</v>
      </c>
      <c r="C76" s="127"/>
      <c r="D76" s="125"/>
      <c r="E76" s="122"/>
    </row>
    <row r="77" spans="1:5" ht="15" x14ac:dyDescent="0.2">
      <c r="A77" s="9"/>
      <c r="B77" s="123"/>
      <c r="C77" s="127"/>
      <c r="D77" s="125"/>
      <c r="E77" s="122"/>
    </row>
    <row r="78" spans="1:5" ht="15" x14ac:dyDescent="0.2">
      <c r="A78" s="9"/>
      <c r="B78" s="128">
        <v>0</v>
      </c>
      <c r="C78" s="127"/>
      <c r="D78" s="125"/>
      <c r="E78" s="122"/>
    </row>
    <row r="79" spans="1:5" ht="15" x14ac:dyDescent="0.2">
      <c r="A79" s="10"/>
      <c r="B79" s="128"/>
      <c r="C79" s="127"/>
      <c r="D79" s="125"/>
      <c r="E79" s="122"/>
    </row>
    <row r="80" spans="1:5" ht="15.75" x14ac:dyDescent="0.25">
      <c r="A80" s="7" t="s">
        <v>215</v>
      </c>
      <c r="B80" s="128"/>
      <c r="C80" s="129">
        <f>SUM(B72:B78)</f>
        <v>-1506306.0000081256</v>
      </c>
      <c r="D80" s="125"/>
      <c r="E80" s="122"/>
    </row>
    <row r="81" spans="1:5" ht="15" x14ac:dyDescent="0.2">
      <c r="A81" s="10"/>
      <c r="B81" s="128"/>
      <c r="C81" s="127"/>
      <c r="D81" s="125"/>
      <c r="E81" s="122"/>
    </row>
    <row r="82" spans="1:5" ht="15.75" x14ac:dyDescent="0.25">
      <c r="A82" s="7" t="s">
        <v>214</v>
      </c>
      <c r="B82" s="128"/>
      <c r="C82" s="127"/>
      <c r="D82" s="125"/>
      <c r="E82" s="122"/>
    </row>
    <row r="83" spans="1:5" ht="15" x14ac:dyDescent="0.2">
      <c r="A83" s="10"/>
      <c r="B83" s="128"/>
      <c r="C83" s="127"/>
      <c r="D83" s="125"/>
      <c r="E83" s="122"/>
    </row>
    <row r="84" spans="1:5" ht="15" x14ac:dyDescent="0.2">
      <c r="A84" s="9" t="s">
        <v>213</v>
      </c>
      <c r="B84" s="128">
        <f>+N24</f>
        <v>0</v>
      </c>
      <c r="C84" s="127"/>
      <c r="D84" s="125"/>
      <c r="E84" s="122"/>
    </row>
    <row r="85" spans="1:5" ht="15" x14ac:dyDescent="0.2">
      <c r="A85" s="9" t="s">
        <v>212</v>
      </c>
      <c r="B85" s="123">
        <f>+N36</f>
        <v>-637159.28393599391</v>
      </c>
      <c r="C85" s="127"/>
      <c r="D85" s="125"/>
      <c r="E85" s="122"/>
    </row>
    <row r="86" spans="1:5" ht="15" x14ac:dyDescent="0.2">
      <c r="A86" s="9" t="s">
        <v>211</v>
      </c>
      <c r="B86" s="128">
        <f>+N30</f>
        <v>2000000</v>
      </c>
      <c r="C86" s="127"/>
      <c r="D86" s="125"/>
      <c r="E86" s="122"/>
    </row>
    <row r="87" spans="1:5" ht="15" x14ac:dyDescent="0.2">
      <c r="A87" s="10"/>
      <c r="B87" s="128"/>
      <c r="C87" s="127"/>
      <c r="D87" s="125"/>
      <c r="E87" s="122"/>
    </row>
    <row r="88" spans="1:5" ht="15.75" x14ac:dyDescent="0.25">
      <c r="A88" s="7" t="s">
        <v>210</v>
      </c>
      <c r="B88" s="128"/>
      <c r="C88" s="129">
        <f>SUM(B84:B86)</f>
        <v>1362840.7160640061</v>
      </c>
      <c r="D88" s="125"/>
      <c r="E88" s="122"/>
    </row>
    <row r="89" spans="1:5" ht="15" x14ac:dyDescent="0.2">
      <c r="A89" s="10"/>
      <c r="B89" s="128"/>
      <c r="C89" s="127"/>
      <c r="D89" s="125"/>
      <c r="E89" s="122"/>
    </row>
    <row r="90" spans="1:5" ht="15.75" x14ac:dyDescent="0.25">
      <c r="A90" s="9" t="s">
        <v>209</v>
      </c>
      <c r="B90" s="128"/>
      <c r="C90" s="127">
        <f>C88+C80+C70</f>
        <v>-143098.27712955989</v>
      </c>
      <c r="D90" s="125">
        <f>O58</f>
        <v>-143098.27712955815</v>
      </c>
      <c r="E90" s="124">
        <f>D90-C90</f>
        <v>1.7462298274040222E-9</v>
      </c>
    </row>
    <row r="91" spans="1:5" ht="15.75" x14ac:dyDescent="0.25">
      <c r="A91" s="9" t="s">
        <v>208</v>
      </c>
      <c r="B91" s="128"/>
      <c r="C91" s="127">
        <f>+E9</f>
        <v>150113.86223381446</v>
      </c>
      <c r="D91" s="125"/>
      <c r="E91" s="124"/>
    </row>
    <row r="92" spans="1:5" ht="15.75" x14ac:dyDescent="0.25">
      <c r="A92" s="7" t="s">
        <v>207</v>
      </c>
      <c r="B92" s="126"/>
      <c r="C92" s="126">
        <f>SUM(C90:C91)</f>
        <v>7015.5851042545692</v>
      </c>
      <c r="D92" s="125">
        <f>B9</f>
        <v>7015.5829143615147</v>
      </c>
      <c r="E92" s="124">
        <f>D92-C92</f>
        <v>-2.1898930544921313E-3</v>
      </c>
    </row>
    <row r="93" spans="1:5" ht="15" x14ac:dyDescent="0.2">
      <c r="A93" s="2"/>
      <c r="B93" s="123"/>
      <c r="C93" s="123"/>
      <c r="D93" s="122"/>
      <c r="E93" s="122"/>
    </row>
    <row r="94" spans="1:5" ht="15" x14ac:dyDescent="0.2">
      <c r="A94" s="2"/>
      <c r="B94" s="123"/>
      <c r="C94" s="123"/>
      <c r="D94" s="122"/>
      <c r="E94" s="122"/>
    </row>
    <row r="95" spans="1:5" ht="15" x14ac:dyDescent="0.2">
      <c r="A95" s="2"/>
      <c r="B95" s="123"/>
      <c r="C95" s="123"/>
      <c r="D95" s="122"/>
      <c r="E95" s="122"/>
    </row>
    <row r="96" spans="1:5" ht="15" x14ac:dyDescent="0.2">
      <c r="A96" s="2"/>
      <c r="B96" s="123"/>
      <c r="C96" s="123"/>
      <c r="D96" s="122"/>
      <c r="E96" s="122"/>
    </row>
    <row r="97" spans="1:5" ht="15" x14ac:dyDescent="0.2">
      <c r="A97" s="2"/>
      <c r="B97" s="123"/>
      <c r="C97" s="123"/>
      <c r="D97" s="122"/>
      <c r="E97" s="122"/>
    </row>
    <row r="98" spans="1:5" ht="15" x14ac:dyDescent="0.2">
      <c r="A98" s="2"/>
      <c r="B98" s="123"/>
      <c r="C98" s="123"/>
      <c r="D98" s="122"/>
      <c r="E98" s="122"/>
    </row>
    <row r="99" spans="1:5" ht="15" x14ac:dyDescent="0.2">
      <c r="A99" s="2"/>
      <c r="B99" s="123"/>
      <c r="C99" s="123"/>
      <c r="D99" s="122"/>
      <c r="E99" s="122"/>
    </row>
    <row r="100" spans="1:5" ht="15" x14ac:dyDescent="0.2">
      <c r="A100" s="2"/>
      <c r="B100" s="123"/>
      <c r="C100" s="123"/>
      <c r="D100" s="122"/>
      <c r="E100" s="122"/>
    </row>
    <row r="101" spans="1:5" ht="15" x14ac:dyDescent="0.2">
      <c r="A101" s="2"/>
      <c r="B101" s="123"/>
      <c r="C101" s="123"/>
      <c r="D101" s="122"/>
      <c r="E101" s="12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8"/>
  <sheetViews>
    <sheetView showGridLines="0" topLeftCell="A4" zoomScaleNormal="100" workbookViewId="0">
      <selection activeCell="C28" sqref="C28"/>
    </sheetView>
  </sheetViews>
  <sheetFormatPr baseColWidth="10" defaultColWidth="9.140625" defaultRowHeight="16.5" x14ac:dyDescent="0.3"/>
  <cols>
    <col min="1" max="1" width="3.7109375" style="253" customWidth="1"/>
    <col min="2" max="2" width="60" style="253" customWidth="1"/>
    <col min="3" max="3" width="19.85546875" style="253" customWidth="1"/>
    <col min="4" max="4" width="2.85546875" style="253" customWidth="1"/>
    <col min="5" max="5" width="16.140625" style="253" customWidth="1"/>
    <col min="6" max="6" width="15.140625" style="253" bestFit="1" customWidth="1"/>
    <col min="7" max="7" width="7.42578125" style="253" customWidth="1"/>
    <col min="8" max="8" width="19.7109375" style="362" customWidth="1"/>
    <col min="9" max="9" width="12.28515625" style="253" bestFit="1" customWidth="1"/>
    <col min="10" max="10" width="12.85546875" style="253" bestFit="1" customWidth="1"/>
    <col min="11" max="16384" width="9.140625" style="253"/>
  </cols>
  <sheetData>
    <row r="1" spans="1:9" x14ac:dyDescent="0.3">
      <c r="B1" s="257"/>
      <c r="C1" s="257"/>
      <c r="E1" s="257"/>
      <c r="F1" s="257"/>
      <c r="G1" s="257"/>
      <c r="H1" s="361"/>
    </row>
    <row r="2" spans="1:9" x14ac:dyDescent="0.3">
      <c r="B2" s="257"/>
      <c r="C2" s="330"/>
      <c r="E2" s="720"/>
      <c r="F2" s="720"/>
      <c r="G2" s="720"/>
      <c r="H2" s="720"/>
    </row>
    <row r="3" spans="1:9" ht="27" x14ac:dyDescent="0.5">
      <c r="B3" s="712" t="s">
        <v>162</v>
      </c>
      <c r="C3" s="712"/>
      <c r="D3" s="712"/>
      <c r="E3" s="712"/>
      <c r="F3" s="330"/>
      <c r="G3" s="721"/>
      <c r="H3" s="721"/>
    </row>
    <row r="4" spans="1:9" ht="27" x14ac:dyDescent="0.5">
      <c r="B4" s="715" t="s">
        <v>191</v>
      </c>
      <c r="C4" s="715"/>
      <c r="D4" s="715"/>
      <c r="E4" s="715"/>
    </row>
    <row r="5" spans="1:9" x14ac:dyDescent="0.3">
      <c r="B5" s="707" t="s">
        <v>357</v>
      </c>
      <c r="C5" s="707"/>
      <c r="D5" s="707"/>
      <c r="E5" s="707"/>
    </row>
    <row r="6" spans="1:9" x14ac:dyDescent="0.3">
      <c r="B6" s="705" t="s">
        <v>188</v>
      </c>
      <c r="C6" s="705"/>
      <c r="D6" s="705"/>
      <c r="E6" s="705"/>
    </row>
    <row r="7" spans="1:9" x14ac:dyDescent="0.3">
      <c r="C7" s="363"/>
    </row>
    <row r="8" spans="1:9" x14ac:dyDescent="0.3">
      <c r="A8" s="304"/>
      <c r="B8" s="364"/>
      <c r="C8" s="718">
        <f>+INDICE!P3</f>
        <v>2023</v>
      </c>
      <c r="D8" s="365"/>
      <c r="E8" s="716">
        <f>+INDICE!P2</f>
        <v>2022</v>
      </c>
      <c r="G8" s="356"/>
      <c r="I8" s="356"/>
    </row>
    <row r="9" spans="1:9" x14ac:dyDescent="0.3">
      <c r="B9" s="366"/>
      <c r="C9" s="719"/>
      <c r="D9" s="367"/>
      <c r="E9" s="717"/>
      <c r="G9" s="356"/>
      <c r="I9" s="356"/>
    </row>
    <row r="10" spans="1:9" x14ac:dyDescent="0.3">
      <c r="A10" s="304"/>
      <c r="B10" s="366"/>
      <c r="C10" s="368" t="s">
        <v>74</v>
      </c>
      <c r="D10" s="368"/>
      <c r="E10" s="369" t="s">
        <v>74</v>
      </c>
      <c r="G10" s="356"/>
      <c r="I10" s="356"/>
    </row>
    <row r="11" spans="1:9" x14ac:dyDescent="0.3">
      <c r="B11" s="370"/>
      <c r="C11" s="371"/>
      <c r="D11" s="372"/>
      <c r="E11" s="373"/>
      <c r="G11" s="356"/>
      <c r="I11" s="356"/>
    </row>
    <row r="12" spans="1:9" x14ac:dyDescent="0.3">
      <c r="A12" s="304"/>
      <c r="B12" s="374" t="s">
        <v>1</v>
      </c>
      <c r="C12" s="375">
        <f>+'1.BG USD'!D12</f>
        <v>150113.86223381446</v>
      </c>
      <c r="D12" s="376"/>
      <c r="E12" s="377">
        <v>261013.46460722969</v>
      </c>
      <c r="G12" s="356"/>
      <c r="I12" s="356"/>
    </row>
    <row r="13" spans="1:9" s="635" customFormat="1" x14ac:dyDescent="0.3">
      <c r="B13" s="632" t="s">
        <v>2</v>
      </c>
      <c r="C13" s="633"/>
      <c r="D13" s="633"/>
      <c r="E13" s="634"/>
      <c r="G13" s="636"/>
      <c r="H13" s="637"/>
      <c r="I13" s="636"/>
    </row>
    <row r="14" spans="1:9" s="628" customFormat="1" x14ac:dyDescent="0.3">
      <c r="A14" s="624"/>
      <c r="B14" s="625" t="s">
        <v>75</v>
      </c>
      <c r="C14" s="626"/>
      <c r="D14" s="626"/>
      <c r="E14" s="627"/>
      <c r="G14" s="629"/>
      <c r="H14" s="630"/>
      <c r="I14" s="629"/>
    </row>
    <row r="15" spans="1:9" x14ac:dyDescent="0.3">
      <c r="B15" s="374" t="s">
        <v>4</v>
      </c>
      <c r="C15" s="379"/>
      <c r="D15" s="379"/>
      <c r="E15" s="380"/>
      <c r="G15" s="356"/>
      <c r="I15" s="356"/>
    </row>
    <row r="16" spans="1:9" x14ac:dyDescent="0.3">
      <c r="A16" s="304"/>
      <c r="B16" s="370" t="s">
        <v>5</v>
      </c>
      <c r="C16" s="379">
        <f>+'Flujo de Fondos Calculo GS U$S'!B63</f>
        <v>860679.92881070066</v>
      </c>
      <c r="D16" s="379"/>
      <c r="E16" s="380">
        <v>708144.95133019052</v>
      </c>
      <c r="G16" s="356"/>
      <c r="I16" s="356"/>
    </row>
    <row r="17" spans="1:10" x14ac:dyDescent="0.3">
      <c r="B17" s="370" t="s">
        <v>76</v>
      </c>
      <c r="C17" s="379"/>
      <c r="D17" s="379"/>
      <c r="E17" s="380"/>
      <c r="G17" s="356"/>
      <c r="I17" s="356"/>
    </row>
    <row r="18" spans="1:10" x14ac:dyDescent="0.3">
      <c r="A18" s="304"/>
      <c r="B18" s="370" t="s">
        <v>198</v>
      </c>
      <c r="C18" s="379">
        <f>+'Flujo de Fondos Calculo GS U$S'!B67+'Flujo de Fondos Calculo GS U$S'!B65</f>
        <v>-860312.92199614109</v>
      </c>
      <c r="D18" s="379"/>
      <c r="E18" s="381">
        <v>-1639518.7348158997</v>
      </c>
      <c r="G18" s="356"/>
      <c r="H18" s="290"/>
      <c r="I18" s="356"/>
    </row>
    <row r="19" spans="1:10" x14ac:dyDescent="0.3">
      <c r="B19" s="370" t="s">
        <v>8</v>
      </c>
      <c r="C19" s="382"/>
      <c r="D19" s="379"/>
      <c r="E19" s="383"/>
      <c r="G19" s="356"/>
      <c r="H19" s="290"/>
      <c r="I19" s="356"/>
    </row>
    <row r="20" spans="1:10" x14ac:dyDescent="0.3">
      <c r="A20" s="304"/>
      <c r="B20" s="370" t="s">
        <v>9</v>
      </c>
      <c r="C20" s="319">
        <f>SUM(C16:C19)</f>
        <v>367.00681455957238</v>
      </c>
      <c r="D20" s="376"/>
      <c r="E20" s="384">
        <v>-931373.78348570922</v>
      </c>
      <c r="G20" s="356"/>
      <c r="H20" s="290"/>
      <c r="I20" s="356"/>
    </row>
    <row r="21" spans="1:10" x14ac:dyDescent="0.3">
      <c r="B21" s="370"/>
      <c r="C21" s="379"/>
      <c r="D21" s="379"/>
      <c r="E21" s="380"/>
      <c r="G21" s="356"/>
      <c r="I21" s="356"/>
    </row>
    <row r="22" spans="1:10" s="635" customFormat="1" x14ac:dyDescent="0.3">
      <c r="A22" s="631"/>
      <c r="B22" s="632" t="s">
        <v>10</v>
      </c>
      <c r="C22" s="633"/>
      <c r="D22" s="633"/>
      <c r="E22" s="634"/>
      <c r="G22" s="636"/>
      <c r="H22" s="637"/>
      <c r="I22" s="636"/>
    </row>
    <row r="23" spans="1:10" s="628" customFormat="1" x14ac:dyDescent="0.3">
      <c r="B23" s="625" t="s">
        <v>355</v>
      </c>
      <c r="C23" s="626">
        <f>'Flujo de Fondos Calculo GS U$S'!B85</f>
        <v>-637159.28393599391</v>
      </c>
      <c r="D23" s="626"/>
      <c r="E23" s="627"/>
      <c r="G23" s="629"/>
      <c r="H23" s="638"/>
      <c r="I23" s="629"/>
    </row>
    <row r="24" spans="1:10" x14ac:dyDescent="0.3">
      <c r="A24" s="304"/>
      <c r="B24" s="370" t="s">
        <v>11</v>
      </c>
      <c r="C24" s="379">
        <f>+'Flujo de Fondos Calculo GS U$S'!C80</f>
        <v>-1506306.0000081256</v>
      </c>
      <c r="D24" s="379"/>
      <c r="E24" s="380">
        <v>-2179407.9934261837</v>
      </c>
      <c r="G24" s="356"/>
      <c r="H24" s="385"/>
      <c r="I24" s="356"/>
    </row>
    <row r="25" spans="1:10" x14ac:dyDescent="0.3">
      <c r="B25" s="370" t="s">
        <v>12</v>
      </c>
      <c r="C25" s="386">
        <f>'Flujo de Fondos Calculo GS U$S'!B86</f>
        <v>2000000</v>
      </c>
      <c r="D25" s="379"/>
      <c r="E25" s="387">
        <v>3035198.16</v>
      </c>
    </row>
    <row r="26" spans="1:10" x14ac:dyDescent="0.3">
      <c r="A26" s="304"/>
      <c r="B26" s="370" t="s">
        <v>13</v>
      </c>
      <c r="C26" s="319">
        <f>SUM(C23:C25)</f>
        <v>-143465.2839441197</v>
      </c>
      <c r="D26" s="379"/>
      <c r="E26" s="378">
        <v>855790.16657381644</v>
      </c>
    </row>
    <row r="27" spans="1:10" ht="17.25" thickBot="1" x14ac:dyDescent="0.35">
      <c r="B27" s="388" t="s">
        <v>14</v>
      </c>
      <c r="C27" s="389">
        <f>+C12+C20+C26</f>
        <v>7015.5851042543363</v>
      </c>
      <c r="D27" s="320"/>
      <c r="E27" s="390">
        <v>185429.84769533691</v>
      </c>
      <c r="H27" s="290"/>
      <c r="I27" s="356"/>
      <c r="J27" s="356"/>
    </row>
    <row r="28" spans="1:10" ht="17.25" thickTop="1" x14ac:dyDescent="0.3">
      <c r="A28" s="304"/>
      <c r="B28" s="366"/>
      <c r="C28" s="698">
        <f>C27-'1.BG USD'!C12</f>
        <v>2.1898928216614877E-3</v>
      </c>
      <c r="D28" s="541">
        <f>+D27-'1.BG USD'!D12</f>
        <v>-150113.86223381446</v>
      </c>
      <c r="E28" s="541">
        <f>+E27-'1.BG USD'!D12</f>
        <v>35315.985461522447</v>
      </c>
      <c r="I28" s="356"/>
    </row>
    <row r="29" spans="1:10" x14ac:dyDescent="0.3">
      <c r="C29" s="391"/>
      <c r="D29" s="392"/>
      <c r="E29" s="392"/>
    </row>
    <row r="30" spans="1:10" x14ac:dyDescent="0.3">
      <c r="B30" s="253" t="s">
        <v>153</v>
      </c>
      <c r="C30" s="392"/>
      <c r="D30" s="392"/>
      <c r="E30" s="392"/>
    </row>
    <row r="31" spans="1:10" x14ac:dyDescent="0.3">
      <c r="C31" s="356"/>
      <c r="D31" s="356"/>
      <c r="E31" s="356"/>
    </row>
    <row r="32" spans="1:10" x14ac:dyDescent="0.3">
      <c r="B32" s="304"/>
      <c r="C32" s="356"/>
      <c r="D32" s="356"/>
      <c r="E32" s="356"/>
      <c r="F32" s="356"/>
      <c r="G32" s="356"/>
      <c r="I32" s="356"/>
    </row>
    <row r="33" spans="2:7" x14ac:dyDescent="0.3">
      <c r="B33" s="329"/>
      <c r="C33" s="356"/>
      <c r="D33" s="356"/>
      <c r="E33" s="356"/>
    </row>
    <row r="34" spans="2:7" x14ac:dyDescent="0.3">
      <c r="B34" s="304"/>
      <c r="C34" s="385"/>
      <c r="D34" s="356"/>
      <c r="E34" s="356"/>
    </row>
    <row r="35" spans="2:7" x14ac:dyDescent="0.3">
      <c r="C35" s="356"/>
      <c r="D35" s="356"/>
      <c r="E35" s="356"/>
      <c r="F35" s="393"/>
    </row>
    <row r="36" spans="2:7" x14ac:dyDescent="0.3">
      <c r="B36" s="339"/>
      <c r="C36" s="714"/>
      <c r="D36" s="714"/>
      <c r="E36" s="714"/>
      <c r="F36" s="714"/>
      <c r="G36" s="714"/>
    </row>
    <row r="37" spans="2:7" x14ac:dyDescent="0.3">
      <c r="B37" s="339"/>
      <c r="C37" s="714"/>
      <c r="D37" s="714"/>
      <c r="E37" s="714"/>
      <c r="F37" s="714"/>
      <c r="G37" s="714"/>
    </row>
    <row r="38" spans="2:7" x14ac:dyDescent="0.3">
      <c r="C38" s="356"/>
      <c r="D38" s="356"/>
      <c r="E38" s="356"/>
    </row>
  </sheetData>
  <mergeCells count="11">
    <mergeCell ref="C37:G37"/>
    <mergeCell ref="B3:E3"/>
    <mergeCell ref="E8:E9"/>
    <mergeCell ref="C8:C9"/>
    <mergeCell ref="E2:F2"/>
    <mergeCell ref="B4:E4"/>
    <mergeCell ref="G2:H2"/>
    <mergeCell ref="G3:H3"/>
    <mergeCell ref="C36:G36"/>
    <mergeCell ref="B5:E5"/>
    <mergeCell ref="B6:E6"/>
  </mergeCells>
  <pageMargins left="0.25" right="0.25" top="0.75" bottom="0.75" header="0.3" footer="0.3"/>
  <pageSetup paperSize="9" scale="6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67"/>
  <sheetViews>
    <sheetView showGridLines="0" topLeftCell="A30" zoomScaleNormal="100" workbookViewId="0">
      <selection activeCell="B39" sqref="B39"/>
    </sheetView>
  </sheetViews>
  <sheetFormatPr baseColWidth="10" defaultColWidth="9.140625" defaultRowHeight="16.5" x14ac:dyDescent="0.3"/>
  <cols>
    <col min="1" max="1" width="11.42578125" style="235" customWidth="1"/>
    <col min="2" max="2" width="65.42578125" style="235" customWidth="1"/>
    <col min="3" max="3" width="19.85546875" style="305" customWidth="1"/>
    <col min="4" max="4" width="19.140625" style="305" customWidth="1"/>
    <col min="5" max="5" width="17.28515625" style="235" bestFit="1" customWidth="1"/>
    <col min="6" max="6" width="15.85546875" style="262" customWidth="1"/>
    <col min="7" max="7" width="16.42578125" style="262" bestFit="1" customWidth="1"/>
    <col min="8" max="16384" width="9.140625" style="235"/>
  </cols>
  <sheetData>
    <row r="1" spans="1:8" s="261" customFormat="1" x14ac:dyDescent="0.3">
      <c r="A1" s="253"/>
      <c r="B1" s="257"/>
      <c r="C1" s="258"/>
      <c r="D1" s="394"/>
      <c r="E1" s="257"/>
      <c r="F1" s="260"/>
      <c r="G1" s="260"/>
    </row>
    <row r="2" spans="1:8" s="261" customFormat="1" ht="27" x14ac:dyDescent="0.5">
      <c r="A2" s="253"/>
      <c r="B2" s="712" t="s">
        <v>162</v>
      </c>
      <c r="C2" s="712"/>
      <c r="D2" s="712"/>
      <c r="E2" s="395"/>
      <c r="F2" s="260"/>
      <c r="G2" s="260"/>
    </row>
    <row r="3" spans="1:8" ht="21.75" customHeight="1" x14ac:dyDescent="0.5">
      <c r="B3" s="715" t="s">
        <v>189</v>
      </c>
      <c r="C3" s="715"/>
      <c r="D3" s="715"/>
    </row>
    <row r="4" spans="1:8" ht="21.75" customHeight="1" x14ac:dyDescent="0.3">
      <c r="B4" s="707" t="s">
        <v>356</v>
      </c>
      <c r="C4" s="707"/>
      <c r="D4" s="707"/>
      <c r="E4" s="253"/>
    </row>
    <row r="5" spans="1:8" ht="14.25" customHeight="1" x14ac:dyDescent="0.3">
      <c r="B5" s="722" t="s">
        <v>53</v>
      </c>
      <c r="C5" s="722"/>
      <c r="D5" s="722"/>
      <c r="G5" s="290"/>
      <c r="H5" s="253"/>
    </row>
    <row r="6" spans="1:8" ht="14.25" customHeight="1" thickBot="1" x14ac:dyDescent="0.35">
      <c r="B6" s="396"/>
      <c r="C6" s="588">
        <f>+INDICE!M2</f>
        <v>7289.83</v>
      </c>
      <c r="D6" s="599">
        <f>INDICE!M3</f>
        <v>7307.2</v>
      </c>
      <c r="G6" s="290"/>
      <c r="H6" s="253"/>
    </row>
    <row r="7" spans="1:8" x14ac:dyDescent="0.3">
      <c r="B7" s="266" t="s">
        <v>36</v>
      </c>
      <c r="C7" s="397">
        <f>+INDICE!P3</f>
        <v>2023</v>
      </c>
      <c r="D7" s="398">
        <f>+INDICE!P2</f>
        <v>2022</v>
      </c>
      <c r="G7" s="290"/>
      <c r="H7" s="253"/>
    </row>
    <row r="8" spans="1:8" ht="17.25" customHeight="1" x14ac:dyDescent="0.3">
      <c r="B8" s="269" t="s">
        <v>37</v>
      </c>
      <c r="C8" s="399"/>
      <c r="D8" s="400"/>
      <c r="F8" s="272">
        <v>6979.36</v>
      </c>
      <c r="G8" s="272">
        <v>6979.36</v>
      </c>
      <c r="H8" s="253"/>
    </row>
    <row r="9" spans="1:8" ht="15" customHeight="1" x14ac:dyDescent="0.3">
      <c r="B9" s="269" t="s">
        <v>38</v>
      </c>
      <c r="C9" s="399"/>
      <c r="D9" s="400"/>
      <c r="G9" s="290"/>
      <c r="H9" s="253"/>
    </row>
    <row r="10" spans="1:8" ht="14.25" customHeight="1" x14ac:dyDescent="0.3">
      <c r="B10" s="274" t="s">
        <v>39</v>
      </c>
      <c r="C10" s="399">
        <f>+'1.BG USD'!C10*INDICE!M2</f>
        <v>51142406.796599999</v>
      </c>
      <c r="D10" s="400">
        <v>1099268801.7519999</v>
      </c>
      <c r="E10" s="324"/>
      <c r="G10" s="290"/>
      <c r="H10" s="253"/>
    </row>
    <row r="11" spans="1:8" ht="14.25" customHeight="1" x14ac:dyDescent="0.3">
      <c r="B11" s="277"/>
      <c r="C11" s="399"/>
      <c r="D11" s="400"/>
      <c r="G11" s="290"/>
      <c r="H11" s="253"/>
    </row>
    <row r="12" spans="1:8" x14ac:dyDescent="0.3">
      <c r="B12" s="274"/>
      <c r="C12" s="401">
        <f>SUM(C10:C11)</f>
        <v>51142406.796599999</v>
      </c>
      <c r="D12" s="402">
        <v>1099268801.7519999</v>
      </c>
      <c r="F12" s="403"/>
      <c r="G12" s="290"/>
      <c r="H12" s="253"/>
    </row>
    <row r="13" spans="1:8" x14ac:dyDescent="0.3">
      <c r="B13" s="269" t="s">
        <v>40</v>
      </c>
      <c r="C13" s="399"/>
      <c r="D13" s="400"/>
      <c r="G13" s="290"/>
      <c r="H13" s="253"/>
    </row>
    <row r="14" spans="1:8" x14ac:dyDescent="0.3">
      <c r="B14" s="277" t="s">
        <v>41</v>
      </c>
      <c r="C14" s="399">
        <f>+'1.BG USD'!C14*INDICE!M2</f>
        <v>0</v>
      </c>
      <c r="D14" s="400">
        <v>450010482.00000006</v>
      </c>
      <c r="F14" s="403"/>
      <c r="G14" s="290"/>
      <c r="H14" s="253"/>
    </row>
    <row r="15" spans="1:8" x14ac:dyDescent="0.3">
      <c r="B15" s="277" t="s">
        <v>42</v>
      </c>
      <c r="C15" s="399">
        <f>+'1.BG USD'!C15*INDICE!M3</f>
        <v>0</v>
      </c>
      <c r="D15" s="400">
        <v>0</v>
      </c>
    </row>
    <row r="16" spans="1:8" x14ac:dyDescent="0.3">
      <c r="B16" s="277" t="str">
        <f>+'1.BG USD'!B16</f>
        <v>Activos Biologicos en Producción</v>
      </c>
      <c r="C16" s="399">
        <f>+'1.BG USD'!C16*INDICE!M2</f>
        <v>50770351080</v>
      </c>
      <c r="D16" s="400">
        <v>31427722546</v>
      </c>
    </row>
    <row r="17" spans="2:7" x14ac:dyDescent="0.3">
      <c r="B17" s="269"/>
      <c r="C17" s="401">
        <f>SUM(C14:C16)</f>
        <v>50770351080</v>
      </c>
      <c r="D17" s="402">
        <v>31877733028</v>
      </c>
      <c r="F17" s="404"/>
      <c r="G17" s="403"/>
    </row>
    <row r="18" spans="2:7" x14ac:dyDescent="0.3">
      <c r="B18" s="269" t="str">
        <f>+'1.BG USD'!B18</f>
        <v>CREDITOS</v>
      </c>
      <c r="C18" s="399"/>
      <c r="D18" s="400"/>
      <c r="F18" s="404"/>
      <c r="G18" s="403"/>
    </row>
    <row r="19" spans="2:7" x14ac:dyDescent="0.3">
      <c r="B19" s="277" t="str">
        <f>+'1.BG USD'!B19</f>
        <v xml:space="preserve">Clientes </v>
      </c>
      <c r="C19" s="399">
        <f>+'1.BG USD'!C19*$C$6</f>
        <v>0</v>
      </c>
      <c r="D19" s="400">
        <v>0</v>
      </c>
      <c r="F19" s="404"/>
      <c r="G19" s="403"/>
    </row>
    <row r="20" spans="2:7" x14ac:dyDescent="0.3">
      <c r="B20" s="277" t="str">
        <f>+'1.BG USD'!B20</f>
        <v>Impuestos Corrientes</v>
      </c>
      <c r="C20" s="399">
        <f>+'1.BG USD'!C20*$C$6</f>
        <v>3585237103</v>
      </c>
      <c r="D20" s="400">
        <v>1807045299</v>
      </c>
      <c r="F20" s="404"/>
      <c r="G20" s="403"/>
    </row>
    <row r="21" spans="2:7" x14ac:dyDescent="0.3">
      <c r="B21" s="277" t="str">
        <f>+'1.BG USD'!B21</f>
        <v>Anticipos a Proveedores</v>
      </c>
      <c r="C21" s="399">
        <f>+'1.BG USD'!C21*$C$6</f>
        <v>1494328068</v>
      </c>
      <c r="D21" s="400">
        <v>10640217000</v>
      </c>
      <c r="F21" s="404"/>
      <c r="G21" s="403"/>
    </row>
    <row r="22" spans="2:7" x14ac:dyDescent="0.3">
      <c r="B22" s="277"/>
      <c r="C22" s="401">
        <f>SUM(C18:C21)</f>
        <v>5079565171</v>
      </c>
      <c r="D22" s="402">
        <v>12447262299</v>
      </c>
      <c r="F22" s="404"/>
      <c r="G22" s="403"/>
    </row>
    <row r="23" spans="2:7" x14ac:dyDescent="0.3">
      <c r="B23" s="277"/>
      <c r="C23" s="399"/>
      <c r="D23" s="400"/>
      <c r="F23" s="306"/>
    </row>
    <row r="24" spans="2:7" x14ac:dyDescent="0.3">
      <c r="B24" s="269" t="str">
        <f>+'1.BG USD'!B24</f>
        <v>GASTOS PAGADOS POR ADELANTADO</v>
      </c>
      <c r="C24" s="399"/>
      <c r="D24" s="400"/>
    </row>
    <row r="25" spans="2:7" x14ac:dyDescent="0.3">
      <c r="B25" s="277" t="str">
        <f>+'1.BG USD'!B25</f>
        <v>Alquileres pagados por adelantado</v>
      </c>
      <c r="C25" s="399">
        <f>+'1.BG USD'!C27*INDICE!M2-18</f>
        <v>7666363097.6695681</v>
      </c>
      <c r="D25" s="400">
        <v>1615057019.5828898</v>
      </c>
    </row>
    <row r="26" spans="2:7" x14ac:dyDescent="0.3">
      <c r="B26" s="277"/>
      <c r="C26" s="401">
        <f>+C25</f>
        <v>7666363097.6695681</v>
      </c>
      <c r="D26" s="402">
        <v>1615057019.5828898</v>
      </c>
    </row>
    <row r="27" spans="2:7" x14ac:dyDescent="0.3">
      <c r="B27" s="277"/>
      <c r="C27" s="399"/>
      <c r="D27" s="400"/>
    </row>
    <row r="28" spans="2:7" x14ac:dyDescent="0.3">
      <c r="B28" s="269" t="s">
        <v>54</v>
      </c>
      <c r="C28" s="401">
        <f>+C12+C17+C22+C26</f>
        <v>63567421755.466171</v>
      </c>
      <c r="D28" s="402">
        <v>47039321148.334892</v>
      </c>
    </row>
    <row r="29" spans="2:7" x14ac:dyDescent="0.3">
      <c r="B29" s="269"/>
      <c r="C29" s="405"/>
      <c r="D29" s="406"/>
    </row>
    <row r="30" spans="2:7" x14ac:dyDescent="0.3">
      <c r="B30" s="269" t="s">
        <v>43</v>
      </c>
      <c r="C30" s="405"/>
      <c r="D30" s="406"/>
    </row>
    <row r="31" spans="2:7" x14ac:dyDescent="0.3">
      <c r="B31" s="269" t="s">
        <v>40</v>
      </c>
      <c r="C31" s="405"/>
      <c r="D31" s="406"/>
      <c r="F31" s="404"/>
    </row>
    <row r="32" spans="2:7" ht="27.75" customHeight="1" x14ac:dyDescent="0.3">
      <c r="B32" s="277" t="s">
        <v>41</v>
      </c>
      <c r="C32" s="407">
        <f>+'1.BG USD'!C31*C6</f>
        <v>0</v>
      </c>
      <c r="D32" s="408">
        <v>1469757549.0000002</v>
      </c>
    </row>
    <row r="33" spans="2:5" x14ac:dyDescent="0.3">
      <c r="B33" s="277" t="s">
        <v>42</v>
      </c>
      <c r="C33" s="407">
        <v>0</v>
      </c>
      <c r="D33" s="408">
        <v>0</v>
      </c>
    </row>
    <row r="34" spans="2:5" x14ac:dyDescent="0.3">
      <c r="B34" s="277"/>
      <c r="C34" s="401">
        <f>+C32+C33</f>
        <v>0</v>
      </c>
      <c r="D34" s="402">
        <v>1469757549.0000002</v>
      </c>
    </row>
    <row r="35" spans="2:5" x14ac:dyDescent="0.3">
      <c r="B35" s="277"/>
      <c r="C35" s="405"/>
      <c r="D35" s="406"/>
    </row>
    <row r="36" spans="2:5" x14ac:dyDescent="0.3">
      <c r="B36" s="269" t="s">
        <v>202</v>
      </c>
      <c r="C36" s="409"/>
      <c r="D36" s="406"/>
    </row>
    <row r="37" spans="2:5" x14ac:dyDescent="0.3">
      <c r="B37" s="277" t="s">
        <v>203</v>
      </c>
      <c r="C37" s="410">
        <f>+'1.BG USD'!C36*INDICE!M2</f>
        <v>748238412</v>
      </c>
      <c r="D37" s="597">
        <v>498184411.00000006</v>
      </c>
    </row>
    <row r="38" spans="2:5" x14ac:dyDescent="0.3">
      <c r="B38" s="277" t="s">
        <v>204</v>
      </c>
      <c r="C38" s="410">
        <v>0</v>
      </c>
      <c r="D38" s="597">
        <v>0</v>
      </c>
    </row>
    <row r="39" spans="2:5" x14ac:dyDescent="0.3">
      <c r="B39" s="277" t="s">
        <v>343</v>
      </c>
      <c r="C39" s="410">
        <f>'1.BG USD'!C38*C6</f>
        <v>151285713</v>
      </c>
      <c r="D39" s="597">
        <v>168428571</v>
      </c>
    </row>
    <row r="40" spans="2:5" x14ac:dyDescent="0.3">
      <c r="B40" s="269"/>
      <c r="C40" s="401">
        <f>SUM(C37:C39)</f>
        <v>899524125</v>
      </c>
      <c r="D40" s="402">
        <v>666612982</v>
      </c>
    </row>
    <row r="41" spans="2:5" ht="17.25" thickBot="1" x14ac:dyDescent="0.35">
      <c r="B41" s="269" t="s">
        <v>354</v>
      </c>
      <c r="C41" s="411">
        <f>+C34+C40</f>
        <v>899524125</v>
      </c>
      <c r="D41" s="412">
        <v>2136370531.0000002</v>
      </c>
    </row>
    <row r="42" spans="2:5" ht="18" thickTop="1" thickBot="1" x14ac:dyDescent="0.35">
      <c r="B42" s="269" t="s">
        <v>44</v>
      </c>
      <c r="C42" s="413">
        <f>+C28+C41</f>
        <v>64466945880.466171</v>
      </c>
      <c r="D42" s="414">
        <v>49175691679.334892</v>
      </c>
    </row>
    <row r="43" spans="2:5" ht="15.75" customHeight="1" thickTop="1" x14ac:dyDescent="0.3">
      <c r="B43" s="293" t="s">
        <v>45</v>
      </c>
      <c r="C43" s="415"/>
      <c r="D43" s="416"/>
    </row>
    <row r="44" spans="2:5" x14ac:dyDescent="0.3">
      <c r="B44" s="269" t="s">
        <v>46</v>
      </c>
      <c r="C44" s="399"/>
      <c r="D44" s="400"/>
    </row>
    <row r="45" spans="2:5" x14ac:dyDescent="0.3">
      <c r="B45" s="269" t="s">
        <v>47</v>
      </c>
      <c r="C45" s="399"/>
      <c r="D45" s="400"/>
    </row>
    <row r="46" spans="2:5" x14ac:dyDescent="0.3">
      <c r="B46" s="274" t="s">
        <v>48</v>
      </c>
      <c r="C46" s="399">
        <f>'1.BG USD'!C45*D6</f>
        <v>877287159.95200002</v>
      </c>
      <c r="D46" s="400">
        <v>373166959</v>
      </c>
    </row>
    <row r="47" spans="2:5" x14ac:dyDescent="0.3">
      <c r="B47" s="277" t="s">
        <v>174</v>
      </c>
      <c r="C47" s="399">
        <f>'1.BG USD'!C46*D6-2965536</f>
        <v>934119586</v>
      </c>
      <c r="D47" s="400">
        <v>199271000</v>
      </c>
    </row>
    <row r="48" spans="2:5" x14ac:dyDescent="0.3">
      <c r="B48" s="269" t="s">
        <v>49</v>
      </c>
      <c r="C48" s="401">
        <f>SUM(C46:C47)</f>
        <v>1811406745.9520001</v>
      </c>
      <c r="D48" s="402">
        <v>572437959</v>
      </c>
      <c r="E48" s="316"/>
    </row>
    <row r="49" spans="2:4" x14ac:dyDescent="0.3">
      <c r="B49" s="269" t="str">
        <f>+'1.BG USD'!B49</f>
        <v>PLAN FONDO DE INVERSION IN GANADERO U$S</v>
      </c>
      <c r="C49" s="417">
        <v>55883827000</v>
      </c>
      <c r="D49" s="418">
        <v>41523827000</v>
      </c>
    </row>
    <row r="50" spans="2:4" x14ac:dyDescent="0.3">
      <c r="B50" s="269" t="str">
        <f>+'1.BG USD'!B50</f>
        <v>RESULTADOS</v>
      </c>
      <c r="C50" s="405">
        <f>+C51+C52</f>
        <v>6771712134.9499998</v>
      </c>
      <c r="D50" s="406">
        <v>7079426719.8699999</v>
      </c>
    </row>
    <row r="51" spans="2:4" x14ac:dyDescent="0.3">
      <c r="B51" s="277" t="s">
        <v>158</v>
      </c>
      <c r="C51" s="410">
        <v>0</v>
      </c>
      <c r="D51" s="406">
        <v>0</v>
      </c>
    </row>
    <row r="52" spans="2:4" x14ac:dyDescent="0.3">
      <c r="B52" s="277" t="s">
        <v>205</v>
      </c>
      <c r="C52" s="565">
        <f>'[4]BALANCE GENERAL'!$H$73</f>
        <v>6771712134.9499998</v>
      </c>
      <c r="D52" s="566">
        <v>7079426719.8699999</v>
      </c>
    </row>
    <row r="53" spans="2:4" x14ac:dyDescent="0.3">
      <c r="B53" s="269" t="s">
        <v>50</v>
      </c>
      <c r="C53" s="419">
        <f>SUM(C49:C50)</f>
        <v>62655539134.949997</v>
      </c>
      <c r="D53" s="420">
        <v>48603253719.870003</v>
      </c>
    </row>
    <row r="54" spans="2:4" ht="17.25" thickBot="1" x14ac:dyDescent="0.35">
      <c r="B54" s="269" t="s">
        <v>51</v>
      </c>
      <c r="C54" s="413">
        <f>+C48+C53</f>
        <v>64466945880.902</v>
      </c>
      <c r="D54" s="414">
        <v>49175691678.870003</v>
      </c>
    </row>
    <row r="55" spans="2:4" ht="18" thickTop="1" thickBot="1" x14ac:dyDescent="0.35">
      <c r="B55" s="421"/>
      <c r="C55" s="598">
        <f>+C54-C42</f>
        <v>0.43582916259765625</v>
      </c>
      <c r="D55" s="600">
        <f>D54-D42</f>
        <v>-0.4648895263671875</v>
      </c>
    </row>
    <row r="56" spans="2:4" x14ac:dyDescent="0.3">
      <c r="C56" s="553">
        <f>+C54-C42</f>
        <v>0.43582916259765625</v>
      </c>
      <c r="D56" s="553">
        <f>+D54-D42</f>
        <v>-0.4648895263671875</v>
      </c>
    </row>
    <row r="57" spans="2:4" x14ac:dyDescent="0.3">
      <c r="B57" s="253" t="s">
        <v>153</v>
      </c>
      <c r="C57" s="422"/>
      <c r="D57" s="423"/>
    </row>
    <row r="58" spans="2:4" x14ac:dyDescent="0.3">
      <c r="B58" s="326"/>
    </row>
    <row r="59" spans="2:4" x14ac:dyDescent="0.3">
      <c r="B59" s="304"/>
    </row>
    <row r="67" ht="21" customHeight="1" x14ac:dyDescent="0.3"/>
  </sheetData>
  <mergeCells count="4">
    <mergeCell ref="B3:D3"/>
    <mergeCell ref="B5:D5"/>
    <mergeCell ref="B2:D2"/>
    <mergeCell ref="B4:D4"/>
  </mergeCells>
  <pageMargins left="0.25" right="0.25" top="0.75" bottom="0.75" header="0.3" footer="0.3"/>
  <pageSetup paperSize="9" scale="6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L43"/>
  <sheetViews>
    <sheetView showGridLines="0" topLeftCell="A2" workbookViewId="0">
      <selection activeCell="C21" sqref="C21"/>
    </sheetView>
  </sheetViews>
  <sheetFormatPr baseColWidth="10" defaultColWidth="9.140625" defaultRowHeight="16.5" x14ac:dyDescent="0.3"/>
  <cols>
    <col min="1" max="1" width="11.42578125" style="235" customWidth="1"/>
    <col min="2" max="2" width="64.28515625" style="235" customWidth="1"/>
    <col min="3" max="3" width="16.28515625" style="443" bestFit="1" customWidth="1"/>
    <col min="4" max="4" width="22.140625" style="443" customWidth="1"/>
    <col min="5" max="5" width="16.42578125" style="235" customWidth="1"/>
    <col min="6" max="6" width="17.42578125" style="235" bestFit="1" customWidth="1"/>
    <col min="7" max="7" width="13.7109375" style="235" bestFit="1" customWidth="1"/>
    <col min="8" max="16384" width="9.140625" style="235"/>
  </cols>
  <sheetData>
    <row r="1" spans="2:12" x14ac:dyDescent="0.3">
      <c r="B1" s="257"/>
      <c r="C1" s="424"/>
      <c r="D1" s="425"/>
      <c r="E1" s="257"/>
      <c r="F1" s="257"/>
    </row>
    <row r="2" spans="2:12" ht="27" x14ac:dyDescent="0.5">
      <c r="B2" s="712" t="s">
        <v>162</v>
      </c>
      <c r="C2" s="712"/>
      <c r="D2" s="712"/>
      <c r="E2" s="395"/>
      <c r="F2" s="330"/>
    </row>
    <row r="3" spans="2:12" ht="27" x14ac:dyDescent="0.5">
      <c r="B3" s="715" t="s">
        <v>192</v>
      </c>
      <c r="C3" s="715"/>
      <c r="D3" s="715"/>
      <c r="E3" s="426"/>
      <c r="F3" s="427"/>
    </row>
    <row r="4" spans="2:12" x14ac:dyDescent="0.3">
      <c r="B4" s="707" t="s">
        <v>357</v>
      </c>
      <c r="C4" s="707"/>
      <c r="D4" s="707"/>
      <c r="E4" s="253"/>
      <c r="F4" s="427"/>
    </row>
    <row r="5" spans="2:12" x14ac:dyDescent="0.3">
      <c r="B5" s="722" t="s">
        <v>55</v>
      </c>
      <c r="C5" s="722"/>
      <c r="D5" s="722"/>
      <c r="G5" s="236"/>
      <c r="H5" s="236"/>
      <c r="I5" s="236"/>
      <c r="J5" s="236"/>
      <c r="K5" s="236"/>
      <c r="L5" s="236"/>
    </row>
    <row r="6" spans="2:12" s="658" customFormat="1" x14ac:dyDescent="0.3">
      <c r="B6" s="655"/>
      <c r="C6" s="695">
        <f>'[4]ESTADOS DE RESULTADOS'!$G$9</f>
        <v>7251.09</v>
      </c>
      <c r="D6" s="696">
        <v>6908.25</v>
      </c>
      <c r="E6" s="655"/>
      <c r="G6" s="655"/>
      <c r="H6" s="655"/>
      <c r="I6" s="655"/>
      <c r="J6" s="655"/>
      <c r="K6" s="655"/>
      <c r="L6" s="655"/>
    </row>
    <row r="7" spans="2:12" x14ac:dyDescent="0.3">
      <c r="B7" s="428"/>
      <c r="C7" s="429">
        <f>+INDICE!P3</f>
        <v>2023</v>
      </c>
      <c r="D7" s="430">
        <f>+INDICE!P2</f>
        <v>2022</v>
      </c>
      <c r="E7" s="236"/>
      <c r="G7" s="431"/>
      <c r="H7" s="431"/>
      <c r="I7" s="236"/>
      <c r="J7" s="236"/>
      <c r="K7" s="236"/>
      <c r="L7" s="236"/>
    </row>
    <row r="8" spans="2:12" x14ac:dyDescent="0.3">
      <c r="B8" s="571" t="s">
        <v>24</v>
      </c>
      <c r="C8" s="572"/>
      <c r="D8" s="573"/>
      <c r="E8" s="236"/>
      <c r="G8" s="431"/>
      <c r="H8" s="236"/>
      <c r="I8" s="236"/>
      <c r="J8" s="236"/>
      <c r="K8" s="236"/>
      <c r="L8" s="236"/>
    </row>
    <row r="9" spans="2:12" x14ac:dyDescent="0.3">
      <c r="B9" s="374"/>
      <c r="C9" s="432"/>
      <c r="D9" s="433"/>
      <c r="E9" s="236"/>
      <c r="G9" s="331"/>
      <c r="H9" s="329"/>
      <c r="I9" s="329"/>
      <c r="J9" s="236"/>
      <c r="K9" s="236"/>
      <c r="L9" s="236"/>
    </row>
    <row r="10" spans="2:12" x14ac:dyDescent="0.3">
      <c r="B10" s="374" t="s">
        <v>25</v>
      </c>
      <c r="C10" s="432"/>
      <c r="D10" s="433"/>
      <c r="E10" s="236"/>
      <c r="G10" s="329"/>
      <c r="H10" s="329"/>
      <c r="I10" s="329"/>
      <c r="J10" s="236"/>
      <c r="K10" s="236"/>
      <c r="L10" s="236"/>
    </row>
    <row r="11" spans="2:12" x14ac:dyDescent="0.3">
      <c r="B11" s="370" t="str">
        <f>+'2.EERR USD'!B12</f>
        <v xml:space="preserve">Intereses </v>
      </c>
      <c r="C11" s="432">
        <f>+'2.EERR USD'!C12*$C$6+9601931</f>
        <v>76222188</v>
      </c>
      <c r="D11" s="433">
        <v>564401037</v>
      </c>
      <c r="E11" s="236"/>
      <c r="G11" s="434"/>
      <c r="H11" s="434"/>
      <c r="I11" s="329"/>
      <c r="J11" s="236"/>
      <c r="K11" s="236"/>
      <c r="L11" s="236"/>
    </row>
    <row r="12" spans="2:12" x14ac:dyDescent="0.3">
      <c r="B12" s="370" t="str">
        <f>+'2.EERR USD'!B13</f>
        <v xml:space="preserve">Otros </v>
      </c>
      <c r="C12" s="432">
        <f>+'2.EERR USD'!C13*C6</f>
        <v>2270727</v>
      </c>
      <c r="D12" s="433">
        <v>1193033</v>
      </c>
      <c r="E12" s="236"/>
      <c r="G12" s="329"/>
      <c r="H12" s="329"/>
      <c r="I12" s="329"/>
      <c r="J12" s="236"/>
      <c r="K12" s="236"/>
      <c r="L12" s="236"/>
    </row>
    <row r="13" spans="2:12" x14ac:dyDescent="0.3">
      <c r="B13" s="370" t="str">
        <f>+'2.EERR USD'!B14</f>
        <v>Ingresos por Tenenciade Ganado</v>
      </c>
      <c r="C13" s="432">
        <f>+'2.EERR USD'!C14*$C$6</f>
        <v>13521282233</v>
      </c>
      <c r="D13" s="433">
        <v>8562748775.999999</v>
      </c>
      <c r="E13" s="236"/>
      <c r="G13" s="329"/>
      <c r="H13" s="329"/>
      <c r="I13" s="329"/>
      <c r="J13" s="236"/>
      <c r="K13" s="236"/>
      <c r="L13" s="236"/>
    </row>
    <row r="14" spans="2:12" s="622" customFormat="1" x14ac:dyDescent="0.3">
      <c r="B14" s="618" t="s">
        <v>329</v>
      </c>
      <c r="C14" s="619">
        <f>'[4]ESTADOS DE RESULTADOS'!$F$20</f>
        <v>3153683929</v>
      </c>
      <c r="D14" s="620">
        <v>643656650</v>
      </c>
      <c r="E14" s="621"/>
      <c r="G14" s="623"/>
      <c r="H14" s="623"/>
      <c r="I14" s="623"/>
      <c r="J14" s="621"/>
      <c r="K14" s="621"/>
      <c r="L14" s="621"/>
    </row>
    <row r="15" spans="2:12" x14ac:dyDescent="0.3">
      <c r="B15" s="374" t="s">
        <v>28</v>
      </c>
      <c r="C15" s="429">
        <f>SUM(C10:C14)</f>
        <v>16753459077</v>
      </c>
      <c r="D15" s="430">
        <v>9771999496</v>
      </c>
      <c r="E15" s="236"/>
      <c r="F15" s="515"/>
      <c r="G15" s="697"/>
      <c r="I15" s="329"/>
      <c r="J15" s="236"/>
      <c r="K15" s="236"/>
      <c r="L15" s="236"/>
    </row>
    <row r="16" spans="2:12" ht="21.75" customHeight="1" x14ac:dyDescent="0.3">
      <c r="B16" s="374" t="s">
        <v>29</v>
      </c>
      <c r="C16" s="432"/>
      <c r="D16" s="433"/>
      <c r="E16" s="236"/>
      <c r="G16" s="329"/>
      <c r="I16" s="329"/>
      <c r="J16" s="236"/>
      <c r="K16" s="236"/>
      <c r="L16" s="236"/>
    </row>
    <row r="17" spans="2:12" x14ac:dyDescent="0.3">
      <c r="B17" s="435" t="s">
        <v>30</v>
      </c>
      <c r="C17" s="432">
        <f>+'2.EERR USD'!C17*$C$6</f>
        <v>3837832953</v>
      </c>
      <c r="D17" s="433">
        <v>2622483304</v>
      </c>
      <c r="E17" s="236"/>
      <c r="F17" s="316"/>
      <c r="G17" s="236"/>
      <c r="H17" s="236"/>
      <c r="I17" s="236"/>
      <c r="J17" s="236"/>
      <c r="K17" s="236"/>
      <c r="L17" s="236"/>
    </row>
    <row r="18" spans="2:12" hidden="1" x14ac:dyDescent="0.3">
      <c r="B18" s="436" t="s">
        <v>31</v>
      </c>
      <c r="C18" s="432">
        <f>+'2.EERR USD'!C18*$C$6</f>
        <v>0</v>
      </c>
      <c r="D18" s="433">
        <v>0</v>
      </c>
      <c r="E18" s="236"/>
      <c r="G18" s="236"/>
      <c r="H18" s="236"/>
      <c r="I18" s="236"/>
      <c r="J18" s="236"/>
      <c r="K18" s="236"/>
      <c r="L18" s="236"/>
    </row>
    <row r="19" spans="2:12" x14ac:dyDescent="0.3">
      <c r="B19" s="435" t="s">
        <v>32</v>
      </c>
      <c r="C19" s="432">
        <f>+'2.EERR USD'!C19*$C$6+1</f>
        <v>9267354</v>
      </c>
      <c r="D19" s="433">
        <v>3236449</v>
      </c>
      <c r="E19" s="236"/>
      <c r="G19" s="236"/>
      <c r="H19" s="236"/>
      <c r="I19" s="236"/>
      <c r="J19" s="236"/>
      <c r="K19" s="236"/>
      <c r="L19" s="236"/>
    </row>
    <row r="20" spans="2:12" x14ac:dyDescent="0.3">
      <c r="B20" s="370" t="s">
        <v>33</v>
      </c>
      <c r="C20" s="432">
        <f>+'2.EERR USD'!C20*C6-1</f>
        <v>765623196</v>
      </c>
      <c r="D20" s="433">
        <v>1042649565</v>
      </c>
      <c r="E20" s="236"/>
      <c r="G20" s="322"/>
      <c r="H20" s="236"/>
      <c r="I20" s="236"/>
      <c r="J20" s="236"/>
      <c r="K20" s="236"/>
      <c r="L20" s="236"/>
    </row>
    <row r="21" spans="2:12" x14ac:dyDescent="0.3">
      <c r="B21" s="370" t="str">
        <f>+'2.EERR USD'!B21</f>
        <v>Costo de Trasformacion de Activo Biologico</v>
      </c>
      <c r="C21" s="432">
        <f>+'2.EERR USD'!C21*$C$6</f>
        <v>5072220732</v>
      </c>
      <c r="D21" s="433">
        <v>1414142912.9999998</v>
      </c>
      <c r="E21" s="236"/>
      <c r="G21" s="322"/>
      <c r="H21" s="236"/>
      <c r="I21" s="236"/>
      <c r="J21" s="236"/>
      <c r="K21" s="236"/>
      <c r="L21" s="236"/>
    </row>
    <row r="22" spans="2:12" x14ac:dyDescent="0.3">
      <c r="B22" s="370" t="s">
        <v>328</v>
      </c>
      <c r="C22" s="432">
        <f>'[4]ESTADOS DE RESULTADOS'!$F$79</f>
        <v>296802707</v>
      </c>
      <c r="D22" s="433">
        <v>262867254</v>
      </c>
      <c r="E22" s="236"/>
      <c r="G22" s="322"/>
      <c r="H22" s="236"/>
      <c r="I22" s="236"/>
      <c r="J22" s="236"/>
      <c r="K22" s="236"/>
      <c r="L22" s="236"/>
    </row>
    <row r="23" spans="2:12" x14ac:dyDescent="0.3">
      <c r="B23" s="437" t="s">
        <v>34</v>
      </c>
      <c r="C23" s="429">
        <f>SUM(C17:C22)</f>
        <v>9981746942</v>
      </c>
      <c r="D23" s="430">
        <v>5345379485</v>
      </c>
      <c r="E23" s="236"/>
      <c r="F23" s="515"/>
      <c r="G23" s="697"/>
      <c r="I23" s="236"/>
      <c r="J23" s="236"/>
      <c r="K23" s="236"/>
      <c r="L23" s="236"/>
    </row>
    <row r="24" spans="2:12" ht="17.25" thickBot="1" x14ac:dyDescent="0.35">
      <c r="B24" s="437" t="s">
        <v>35</v>
      </c>
      <c r="C24" s="438">
        <f>+C15-C23</f>
        <v>6771712135</v>
      </c>
      <c r="D24" s="439">
        <v>4426620011</v>
      </c>
      <c r="E24" s="236"/>
      <c r="G24" s="440"/>
      <c r="H24" s="236"/>
      <c r="I24" s="236"/>
      <c r="J24" s="236"/>
      <c r="K24" s="236"/>
      <c r="L24" s="236"/>
    </row>
    <row r="25" spans="2:12" ht="17.25" thickTop="1" x14ac:dyDescent="0.3">
      <c r="B25" s="441"/>
      <c r="C25" s="589">
        <f>C24-'5.BG G'!C52</f>
        <v>5.0000190734863281E-2</v>
      </c>
      <c r="D25" s="589"/>
      <c r="E25" s="236"/>
      <c r="G25" s="236"/>
      <c r="H25" s="236"/>
      <c r="I25" s="236"/>
      <c r="J25" s="236"/>
      <c r="K25" s="236"/>
      <c r="L25" s="236"/>
    </row>
    <row r="26" spans="2:12" x14ac:dyDescent="0.3">
      <c r="B26" s="442"/>
      <c r="C26" s="550">
        <f>+C24-'[6]ESTADOS DE RESULTADOS'!$C$75</f>
        <v>-307714585</v>
      </c>
      <c r="D26" s="550">
        <f>D24-'[7]ESTADOS DE RESULTADOS'!$C$63</f>
        <v>3753778512</v>
      </c>
      <c r="E26" s="236"/>
      <c r="G26" s="236"/>
      <c r="H26" s="236"/>
      <c r="I26" s="236"/>
      <c r="J26" s="236"/>
      <c r="K26" s="236"/>
      <c r="L26" s="236"/>
    </row>
    <row r="27" spans="2:12" x14ac:dyDescent="0.3">
      <c r="B27" s="253" t="s">
        <v>153</v>
      </c>
      <c r="E27" s="236"/>
      <c r="G27" s="236"/>
      <c r="H27" s="236"/>
      <c r="I27" s="236"/>
      <c r="J27" s="236"/>
      <c r="K27" s="236"/>
      <c r="L27" s="236"/>
    </row>
    <row r="28" spans="2:12" x14ac:dyDescent="0.3">
      <c r="B28" s="444"/>
      <c r="C28" s="445"/>
      <c r="D28" s="445"/>
      <c r="E28" s="236"/>
      <c r="G28" s="236"/>
      <c r="H28" s="236"/>
      <c r="I28" s="440"/>
      <c r="J28" s="236"/>
      <c r="K28" s="236"/>
      <c r="L28" s="236"/>
    </row>
    <row r="29" spans="2:12" x14ac:dyDescent="0.3">
      <c r="E29" s="236"/>
      <c r="G29" s="236"/>
      <c r="H29" s="236"/>
      <c r="I29" s="236"/>
      <c r="J29" s="236"/>
      <c r="K29" s="236"/>
      <c r="L29" s="236"/>
    </row>
    <row r="30" spans="2:12" x14ac:dyDescent="0.3">
      <c r="E30" s="236"/>
      <c r="G30" s="236"/>
      <c r="H30" s="236"/>
      <c r="I30" s="440"/>
      <c r="J30" s="236"/>
      <c r="K30" s="236"/>
      <c r="L30" s="236"/>
    </row>
    <row r="31" spans="2:12" x14ac:dyDescent="0.3">
      <c r="B31" s="326"/>
      <c r="E31" s="236"/>
      <c r="G31" s="236"/>
      <c r="H31" s="236"/>
      <c r="I31" s="236"/>
      <c r="J31" s="236"/>
      <c r="K31" s="236"/>
      <c r="L31" s="236"/>
    </row>
    <row r="32" spans="2:12" x14ac:dyDescent="0.3">
      <c r="B32" s="304"/>
      <c r="E32" s="236"/>
    </row>
    <row r="33" spans="2:5" x14ac:dyDescent="0.3">
      <c r="B33" s="326"/>
      <c r="C33" s="445"/>
      <c r="D33" s="445"/>
      <c r="E33" s="236"/>
    </row>
    <row r="34" spans="2:5" x14ac:dyDescent="0.3">
      <c r="B34" s="326"/>
      <c r="E34" s="236"/>
    </row>
    <row r="35" spans="2:5" x14ac:dyDescent="0.3">
      <c r="B35" s="261"/>
      <c r="E35" s="236"/>
    </row>
    <row r="36" spans="2:5" x14ac:dyDescent="0.3">
      <c r="B36" s="326"/>
      <c r="E36" s="236"/>
    </row>
    <row r="37" spans="2:5" x14ac:dyDescent="0.3">
      <c r="B37" s="261"/>
      <c r="E37" s="236"/>
    </row>
    <row r="38" spans="2:5" x14ac:dyDescent="0.3">
      <c r="B38" s="326"/>
      <c r="C38" s="445"/>
      <c r="D38" s="445"/>
      <c r="E38" s="236"/>
    </row>
    <row r="39" spans="2:5" x14ac:dyDescent="0.3">
      <c r="B39" s="261"/>
      <c r="E39" s="236"/>
    </row>
    <row r="40" spans="2:5" x14ac:dyDescent="0.3">
      <c r="B40" s="326"/>
      <c r="E40" s="236"/>
    </row>
    <row r="41" spans="2:5" x14ac:dyDescent="0.3">
      <c r="B41" s="326"/>
      <c r="E41" s="236"/>
    </row>
    <row r="42" spans="2:5" x14ac:dyDescent="0.3">
      <c r="B42" s="326"/>
      <c r="E42" s="236"/>
    </row>
    <row r="43" spans="2:5" x14ac:dyDescent="0.3">
      <c r="B43" s="326"/>
      <c r="C43" s="445"/>
      <c r="D43" s="445"/>
      <c r="E43" s="236"/>
    </row>
  </sheetData>
  <mergeCells count="4">
    <mergeCell ref="B3:D3"/>
    <mergeCell ref="B5:D5"/>
    <mergeCell ref="B4:D4"/>
    <mergeCell ref="B2:D2"/>
  </mergeCells>
  <pageMargins left="0.25" right="0.25" top="0.75" bottom="0.75" header="0.3" footer="0.3"/>
  <pageSetup paperSize="9" scale="7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M38"/>
  <sheetViews>
    <sheetView showGridLines="0" workbookViewId="0">
      <selection activeCell="F23" sqref="F23"/>
    </sheetView>
  </sheetViews>
  <sheetFormatPr baseColWidth="10" defaultColWidth="9.140625" defaultRowHeight="16.5" x14ac:dyDescent="0.3"/>
  <cols>
    <col min="1" max="1" width="5.7109375" style="235" customWidth="1"/>
    <col min="2" max="2" width="40.42578125" style="235" customWidth="1"/>
    <col min="3" max="3" width="20.7109375" style="235" customWidth="1"/>
    <col min="4" max="4" width="21.28515625" style="235" customWidth="1"/>
    <col min="5" max="5" width="24.42578125" style="235" customWidth="1"/>
    <col min="6" max="6" width="13.7109375" style="235" customWidth="1"/>
    <col min="7" max="7" width="12.42578125" style="235" customWidth="1"/>
    <col min="8" max="8" width="11.42578125" style="235" bestFit="1" customWidth="1"/>
    <col min="9" max="9" width="13.28515625" style="235" customWidth="1"/>
    <col min="10" max="11" width="12.42578125" style="235" customWidth="1"/>
    <col min="12" max="16384" width="9.140625" style="235"/>
  </cols>
  <sheetData>
    <row r="1" spans="1:11" x14ac:dyDescent="0.3">
      <c r="A1" s="328"/>
      <c r="B1" s="329"/>
      <c r="C1" s="329"/>
      <c r="D1" s="329"/>
    </row>
    <row r="2" spans="1:11" x14ac:dyDescent="0.3">
      <c r="A2" s="329"/>
      <c r="B2" s="722" t="s">
        <v>162</v>
      </c>
      <c r="C2" s="722"/>
      <c r="D2" s="722"/>
      <c r="E2" s="722"/>
      <c r="F2" s="330"/>
      <c r="G2" s="329"/>
      <c r="H2" s="329"/>
      <c r="I2" s="329"/>
      <c r="J2" s="329"/>
      <c r="K2" s="329"/>
    </row>
    <row r="3" spans="1:11" x14ac:dyDescent="0.3">
      <c r="A3" s="328"/>
      <c r="B3" s="723" t="s">
        <v>15</v>
      </c>
      <c r="C3" s="723"/>
      <c r="D3" s="723"/>
      <c r="E3" s="723"/>
      <c r="F3" s="329"/>
      <c r="G3" s="329"/>
      <c r="H3" s="329"/>
      <c r="I3" s="332"/>
      <c r="J3" s="332"/>
      <c r="K3" s="332"/>
    </row>
    <row r="4" spans="1:11" x14ac:dyDescent="0.3">
      <c r="A4" s="328"/>
      <c r="B4" s="707" t="s">
        <v>357</v>
      </c>
      <c r="C4" s="707"/>
      <c r="D4" s="707"/>
      <c r="E4" s="707"/>
      <c r="F4" s="329"/>
      <c r="G4" s="329"/>
      <c r="H4" s="329"/>
      <c r="I4" s="332"/>
      <c r="J4" s="332"/>
      <c r="K4" s="332"/>
    </row>
    <row r="5" spans="1:11" x14ac:dyDescent="0.3">
      <c r="A5" s="332"/>
      <c r="B5" s="724" t="s">
        <v>55</v>
      </c>
      <c r="C5" s="724"/>
      <c r="D5" s="724"/>
      <c r="E5" s="724"/>
      <c r="I5" s="332"/>
      <c r="J5" s="332"/>
      <c r="K5" s="332"/>
    </row>
    <row r="6" spans="1:11" x14ac:dyDescent="0.3">
      <c r="A6" s="332"/>
      <c r="B6" s="446"/>
      <c r="C6" s="446"/>
      <c r="D6" s="446"/>
      <c r="E6" s="446"/>
      <c r="I6" s="332"/>
      <c r="J6" s="332"/>
      <c r="K6" s="332"/>
    </row>
    <row r="7" spans="1:11" ht="33" x14ac:dyDescent="0.3">
      <c r="A7" s="332"/>
      <c r="B7" s="335" t="s">
        <v>16</v>
      </c>
      <c r="C7" s="335" t="s">
        <v>17</v>
      </c>
      <c r="D7" s="335" t="s">
        <v>18</v>
      </c>
      <c r="E7" s="335" t="s">
        <v>360</v>
      </c>
      <c r="F7" s="332"/>
      <c r="G7" s="332"/>
      <c r="H7" s="332"/>
      <c r="I7" s="262"/>
      <c r="J7" s="262"/>
      <c r="K7" s="332"/>
    </row>
    <row r="8" spans="1:11" ht="23.25" customHeight="1" x14ac:dyDescent="0.3">
      <c r="A8" s="332"/>
      <c r="B8" s="447" t="s">
        <v>19</v>
      </c>
      <c r="C8" s="448">
        <f>+'5.BG G'!D49</f>
        <v>41523827000</v>
      </c>
      <c r="D8" s="448">
        <f>+'5.BG G'!D50</f>
        <v>7079426719.8699999</v>
      </c>
      <c r="E8" s="601">
        <v>20987446795.234623</v>
      </c>
      <c r="F8" s="332"/>
      <c r="G8" s="332"/>
      <c r="H8" s="332"/>
      <c r="I8" s="449"/>
      <c r="J8" s="332"/>
      <c r="K8" s="339"/>
    </row>
    <row r="9" spans="1:11" x14ac:dyDescent="0.3">
      <c r="B9" s="450"/>
      <c r="C9" s="451"/>
      <c r="D9" s="451"/>
      <c r="E9" s="602">
        <v>0</v>
      </c>
      <c r="I9" s="316"/>
    </row>
    <row r="10" spans="1:11" x14ac:dyDescent="0.3">
      <c r="A10" s="253"/>
      <c r="B10" s="340" t="s">
        <v>20</v>
      </c>
      <c r="C10" s="453"/>
      <c r="D10" s="453"/>
      <c r="E10" s="602">
        <v>0</v>
      </c>
      <c r="F10" s="344"/>
      <c r="G10" s="344"/>
      <c r="H10" s="344"/>
      <c r="I10" s="344"/>
      <c r="J10" s="344"/>
      <c r="K10" s="344"/>
    </row>
    <row r="11" spans="1:11" x14ac:dyDescent="0.3">
      <c r="A11" s="253"/>
      <c r="B11" s="346" t="s">
        <v>147</v>
      </c>
      <c r="C11" s="454">
        <f>+C16-C8</f>
        <v>14360000000</v>
      </c>
      <c r="D11" s="452">
        <v>0</v>
      </c>
      <c r="E11" s="602">
        <v>21825863000</v>
      </c>
      <c r="F11" s="344"/>
      <c r="G11" s="344"/>
      <c r="H11" s="344"/>
      <c r="I11" s="344"/>
      <c r="J11" s="344"/>
      <c r="K11" s="344"/>
    </row>
    <row r="12" spans="1:11" x14ac:dyDescent="0.3">
      <c r="A12" s="339"/>
      <c r="B12" s="455" t="s">
        <v>21</v>
      </c>
      <c r="C12" s="454">
        <v>0</v>
      </c>
      <c r="D12" s="452">
        <v>0</v>
      </c>
      <c r="E12" s="602">
        <v>0</v>
      </c>
      <c r="F12" s="348"/>
      <c r="G12" s="339"/>
      <c r="H12" s="339"/>
      <c r="I12" s="348"/>
      <c r="J12" s="350"/>
      <c r="K12" s="350"/>
    </row>
    <row r="13" spans="1:11" x14ac:dyDescent="0.3">
      <c r="A13" s="339"/>
      <c r="B13" s="455" t="s">
        <v>156</v>
      </c>
      <c r="C13" s="454">
        <v>0</v>
      </c>
      <c r="D13" s="456">
        <f>-D8</f>
        <v>-7079426719.8699999</v>
      </c>
      <c r="E13" s="603">
        <v>0</v>
      </c>
      <c r="F13" s="348"/>
      <c r="G13" s="339"/>
      <c r="H13" s="339"/>
      <c r="I13" s="348"/>
      <c r="J13" s="350"/>
      <c r="K13" s="350"/>
    </row>
    <row r="14" spans="1:11" x14ac:dyDescent="0.3">
      <c r="A14" s="339"/>
      <c r="B14" s="455" t="s">
        <v>159</v>
      </c>
      <c r="C14" s="454">
        <v>0</v>
      </c>
      <c r="D14" s="515">
        <v>0</v>
      </c>
      <c r="E14" s="603">
        <v>0</v>
      </c>
      <c r="F14" s="348"/>
      <c r="G14" s="339"/>
      <c r="H14" s="339"/>
      <c r="I14" s="348"/>
      <c r="J14" s="350"/>
      <c r="K14" s="350"/>
    </row>
    <row r="15" spans="1:11" x14ac:dyDescent="0.3">
      <c r="A15" s="253"/>
      <c r="B15" s="457" t="s">
        <v>22</v>
      </c>
      <c r="C15" s="458">
        <v>0</v>
      </c>
      <c r="D15" s="459">
        <f>D16-D8-D13</f>
        <v>6771712134.9499998</v>
      </c>
      <c r="E15" s="603">
        <v>3753778512.6599998</v>
      </c>
      <c r="F15" s="253"/>
      <c r="G15" s="253"/>
      <c r="H15" s="392"/>
      <c r="I15" s="253"/>
      <c r="J15" s="253"/>
      <c r="K15" s="253"/>
    </row>
    <row r="16" spans="1:11" ht="58.5" customHeight="1" x14ac:dyDescent="0.3">
      <c r="A16" s="253"/>
      <c r="B16" s="354" t="s">
        <v>23</v>
      </c>
      <c r="C16" s="460">
        <f>+'5.BG G'!C49</f>
        <v>55883827000</v>
      </c>
      <c r="D16" s="460">
        <f>+'5.BG G'!C50</f>
        <v>6771712134.9499998</v>
      </c>
      <c r="E16" s="461" t="s">
        <v>361</v>
      </c>
      <c r="F16" s="356"/>
      <c r="G16" s="356"/>
      <c r="H16" s="356"/>
      <c r="I16" s="356"/>
      <c r="J16" s="356"/>
      <c r="K16" s="356"/>
    </row>
    <row r="17" spans="1:13" ht="21" customHeight="1" thickBot="1" x14ac:dyDescent="0.35">
      <c r="A17" s="253"/>
      <c r="B17" s="356"/>
      <c r="C17" s="360"/>
      <c r="D17" s="360"/>
      <c r="E17" s="462">
        <f>+C16+D16</f>
        <v>62655539134.949997</v>
      </c>
      <c r="F17" s="356"/>
      <c r="G17" s="356"/>
      <c r="H17" s="356"/>
      <c r="I17" s="356"/>
      <c r="J17" s="356"/>
      <c r="K17" s="356"/>
      <c r="M17" s="316"/>
    </row>
    <row r="18" spans="1:13" ht="17.25" thickTop="1" x14ac:dyDescent="0.3">
      <c r="A18" s="359"/>
      <c r="B18" s="356"/>
      <c r="C18" s="356"/>
      <c r="D18" s="356"/>
      <c r="E18" s="356"/>
      <c r="F18" s="356"/>
      <c r="G18" s="356"/>
      <c r="H18" s="356"/>
      <c r="I18" s="356"/>
      <c r="J18" s="356"/>
      <c r="K18" s="356"/>
      <c r="M18" s="316"/>
    </row>
    <row r="19" spans="1:13" x14ac:dyDescent="0.3">
      <c r="A19" s="253"/>
      <c r="B19" s="253" t="s">
        <v>153</v>
      </c>
      <c r="C19" s="356"/>
      <c r="D19" s="356"/>
      <c r="E19" s="360"/>
      <c r="F19" s="356"/>
      <c r="G19" s="356"/>
      <c r="H19" s="356"/>
      <c r="I19" s="356"/>
      <c r="J19" s="356"/>
      <c r="K19" s="356"/>
    </row>
    <row r="20" spans="1:13" x14ac:dyDescent="0.3">
      <c r="A20" s="253"/>
      <c r="B20" s="304"/>
      <c r="C20" s="356"/>
      <c r="D20" s="356"/>
      <c r="E20" s="356"/>
      <c r="F20" s="356"/>
      <c r="G20" s="356"/>
      <c r="H20" s="356"/>
      <c r="I20" s="356"/>
      <c r="J20" s="356"/>
      <c r="K20" s="356"/>
    </row>
    <row r="21" spans="1:13" x14ac:dyDescent="0.3">
      <c r="A21" s="253"/>
      <c r="B21" s="329"/>
      <c r="C21" s="356"/>
      <c r="D21" s="356"/>
      <c r="E21" s="356"/>
      <c r="F21" s="356"/>
      <c r="G21" s="356"/>
      <c r="H21" s="356"/>
      <c r="I21" s="356"/>
      <c r="J21" s="356"/>
      <c r="K21" s="356"/>
    </row>
    <row r="22" spans="1:13" x14ac:dyDescent="0.3">
      <c r="A22" s="253"/>
      <c r="B22" s="304"/>
      <c r="C22" s="356"/>
      <c r="D22" s="356"/>
      <c r="E22" s="356"/>
      <c r="F22" s="356"/>
      <c r="G22" s="356"/>
      <c r="H22" s="356"/>
      <c r="I22" s="356"/>
      <c r="J22" s="356"/>
      <c r="K22" s="356"/>
    </row>
    <row r="23" spans="1:13" x14ac:dyDescent="0.3">
      <c r="A23" s="253"/>
      <c r="B23" s="329"/>
      <c r="C23" s="356"/>
      <c r="D23" s="356"/>
      <c r="E23" s="356"/>
      <c r="F23" s="356"/>
      <c r="G23" s="356"/>
      <c r="H23" s="356"/>
      <c r="I23" s="356"/>
      <c r="J23" s="356"/>
      <c r="K23" s="356"/>
    </row>
    <row r="24" spans="1:13" x14ac:dyDescent="0.3">
      <c r="A24" s="253"/>
      <c r="B24" s="356"/>
      <c r="C24" s="356"/>
      <c r="D24" s="356"/>
      <c r="E24" s="356"/>
      <c r="F24" s="356"/>
      <c r="G24" s="356"/>
      <c r="H24" s="356"/>
      <c r="I24" s="356"/>
      <c r="J24" s="356"/>
      <c r="K24" s="356"/>
    </row>
    <row r="25" spans="1:13" x14ac:dyDescent="0.3">
      <c r="A25" s="253"/>
      <c r="B25" s="356"/>
      <c r="C25" s="356"/>
      <c r="D25" s="356"/>
      <c r="E25" s="356"/>
      <c r="F25" s="356"/>
      <c r="G25" s="356"/>
      <c r="H25" s="356"/>
      <c r="I25" s="356"/>
      <c r="J25" s="356"/>
      <c r="K25" s="356"/>
    </row>
    <row r="26" spans="1:13" x14ac:dyDescent="0.3">
      <c r="A26" s="253"/>
      <c r="B26" s="356"/>
      <c r="C26" s="356"/>
      <c r="D26" s="356"/>
      <c r="E26" s="356"/>
      <c r="F26" s="356"/>
      <c r="G26" s="356"/>
      <c r="H26" s="356"/>
      <c r="I26" s="356"/>
      <c r="J26" s="356"/>
      <c r="K26" s="356"/>
    </row>
    <row r="27" spans="1:13" x14ac:dyDescent="0.3">
      <c r="A27" s="329"/>
      <c r="B27" s="356"/>
      <c r="C27" s="356"/>
      <c r="D27" s="356"/>
      <c r="E27" s="356"/>
      <c r="F27" s="356"/>
      <c r="G27" s="356"/>
      <c r="H27" s="356"/>
      <c r="I27" s="356"/>
      <c r="J27" s="356"/>
      <c r="K27" s="356"/>
    </row>
    <row r="28" spans="1:13" x14ac:dyDescent="0.3">
      <c r="A28" s="329"/>
      <c r="B28" s="356"/>
      <c r="C28" s="356"/>
      <c r="D28" s="356"/>
      <c r="E28" s="356"/>
      <c r="F28" s="356"/>
      <c r="G28" s="356"/>
      <c r="H28" s="356"/>
      <c r="I28" s="356"/>
      <c r="J28" s="356"/>
      <c r="K28" s="356"/>
    </row>
    <row r="30" spans="1:13" x14ac:dyDescent="0.3">
      <c r="J30" s="316"/>
    </row>
    <row r="31" spans="1:13" x14ac:dyDescent="0.3">
      <c r="G31" s="316"/>
    </row>
    <row r="32" spans="1:13" x14ac:dyDescent="0.3">
      <c r="J32" s="316"/>
    </row>
    <row r="33" spans="2:10" x14ac:dyDescent="0.3">
      <c r="J33" s="316"/>
    </row>
    <row r="34" spans="2:10" x14ac:dyDescent="0.3">
      <c r="J34" s="316"/>
    </row>
    <row r="37" spans="2:10" x14ac:dyDescent="0.3">
      <c r="B37" s="339"/>
      <c r="C37" s="329"/>
      <c r="D37" s="329"/>
      <c r="E37" s="714"/>
      <c r="F37" s="714"/>
      <c r="G37" s="714"/>
      <c r="H37" s="714"/>
    </row>
    <row r="38" spans="2:10" x14ac:dyDescent="0.3">
      <c r="B38" s="339"/>
      <c r="C38" s="329"/>
      <c r="D38" s="329"/>
      <c r="E38" s="714"/>
      <c r="F38" s="714"/>
      <c r="G38" s="714"/>
      <c r="H38" s="714"/>
    </row>
  </sheetData>
  <mergeCells count="6">
    <mergeCell ref="E37:H37"/>
    <mergeCell ref="E38:H38"/>
    <mergeCell ref="B2:E2"/>
    <mergeCell ref="B3:E3"/>
    <mergeCell ref="B5:E5"/>
    <mergeCell ref="B4:E4"/>
  </mergeCells>
  <pageMargins left="0.25" right="0.25" top="0.75" bottom="0.75" header="0.3" footer="0.3"/>
  <pageSetup paperSize="9" scale="65"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2A89-0BF7-4C1A-B676-60AEAFB04334}">
  <sheetPr>
    <tabColor rgb="FFA32794"/>
  </sheetPr>
  <dimension ref="A1:DG101"/>
  <sheetViews>
    <sheetView zoomScale="130" zoomScaleNormal="130" workbookViewId="0">
      <pane xSplit="1" ySplit="7" topLeftCell="B74" activePane="bottomRight" state="frozen"/>
      <selection activeCell="H10" sqref="H10"/>
      <selection pane="topRight" activeCell="H10" sqref="H10"/>
      <selection pane="bottomLeft" activeCell="H10" sqref="H10"/>
      <selection pane="bottomRight" activeCell="A67" sqref="A67"/>
    </sheetView>
  </sheetViews>
  <sheetFormatPr baseColWidth="10" defaultColWidth="11.42578125" defaultRowHeight="12.75" x14ac:dyDescent="0.2"/>
  <cols>
    <col min="1" max="1" width="45.7109375" style="1" customWidth="1"/>
    <col min="2" max="2" width="28.28515625" style="1" bestFit="1" customWidth="1"/>
    <col min="3" max="3" width="18.42578125" style="1" bestFit="1" customWidth="1"/>
    <col min="4" max="4" width="19.28515625" style="1" bestFit="1" customWidth="1"/>
    <col min="5" max="6" width="16" style="1" customWidth="1"/>
    <col min="7" max="7" width="18.42578125" style="1" bestFit="1" customWidth="1"/>
    <col min="8" max="8" width="14.42578125" style="1" bestFit="1" customWidth="1"/>
    <col min="9" max="11" width="15.28515625" style="1" customWidth="1"/>
    <col min="12" max="13" width="18.42578125" style="1" customWidth="1"/>
    <col min="14" max="14" width="20.140625" style="1" bestFit="1" customWidth="1"/>
    <col min="15" max="15" width="17.42578125" style="1" customWidth="1"/>
    <col min="16" max="16384" width="11.42578125" style="1"/>
  </cols>
  <sheetData>
    <row r="1" spans="1:15" ht="18.75" x14ac:dyDescent="0.3">
      <c r="A1" s="119" t="s">
        <v>299</v>
      </c>
      <c r="B1" s="18"/>
      <c r="C1" s="18"/>
      <c r="D1" s="18"/>
      <c r="E1" s="18"/>
      <c r="F1" s="18"/>
      <c r="G1" s="18"/>
      <c r="H1" s="18"/>
      <c r="I1" s="18"/>
      <c r="J1" s="18"/>
      <c r="K1" s="18"/>
      <c r="L1" s="18"/>
      <c r="M1" s="18"/>
      <c r="N1" s="18"/>
      <c r="O1" s="18"/>
    </row>
    <row r="2" spans="1:15" ht="18.75" x14ac:dyDescent="0.3">
      <c r="A2" s="119"/>
      <c r="B2" s="18"/>
      <c r="C2" s="18"/>
      <c r="D2" s="18"/>
      <c r="E2" s="18"/>
      <c r="F2" s="18" t="s">
        <v>298</v>
      </c>
      <c r="G2" s="18" t="s">
        <v>297</v>
      </c>
      <c r="H2" s="18"/>
      <c r="I2" s="18"/>
      <c r="J2" s="18"/>
      <c r="K2" s="18"/>
      <c r="L2" s="18"/>
      <c r="M2" s="18"/>
      <c r="N2" s="18"/>
      <c r="O2" s="18"/>
    </row>
    <row r="3" spans="1:15" ht="19.5" thickBot="1" x14ac:dyDescent="0.35">
      <c r="A3" s="119"/>
      <c r="B3" s="18"/>
      <c r="C3" s="18"/>
      <c r="D3" s="18"/>
      <c r="E3" s="18"/>
      <c r="F3" s="18" t="s">
        <v>296</v>
      </c>
      <c r="G3" s="18" t="s">
        <v>295</v>
      </c>
      <c r="H3" s="18"/>
      <c r="I3" s="18"/>
      <c r="J3" s="18"/>
      <c r="K3" s="18"/>
      <c r="L3" s="18"/>
      <c r="M3" s="18"/>
      <c r="N3" s="18"/>
      <c r="O3" s="18"/>
    </row>
    <row r="4" spans="1:15" x14ac:dyDescent="0.2">
      <c r="A4" s="116"/>
      <c r="B4" s="106"/>
      <c r="C4" s="118"/>
      <c r="D4" s="117"/>
      <c r="E4" s="106"/>
      <c r="F4" s="106"/>
      <c r="G4" s="116"/>
      <c r="H4" s="115"/>
      <c r="I4" s="115"/>
      <c r="J4" s="115"/>
      <c r="K4" s="115"/>
      <c r="L4" s="115"/>
      <c r="M4" s="102" t="s">
        <v>294</v>
      </c>
      <c r="N4" s="102" t="s">
        <v>293</v>
      </c>
      <c r="O4" s="114"/>
    </row>
    <row r="5" spans="1:15" ht="13.5" thickBot="1" x14ac:dyDescent="0.25">
      <c r="A5" s="113" t="s">
        <v>16</v>
      </c>
      <c r="B5" s="104" t="s">
        <v>291</v>
      </c>
      <c r="C5" s="112" t="s">
        <v>292</v>
      </c>
      <c r="D5" s="111"/>
      <c r="E5" s="104" t="s">
        <v>291</v>
      </c>
      <c r="F5" s="104" t="s">
        <v>290</v>
      </c>
      <c r="G5" s="110" t="s">
        <v>289</v>
      </c>
      <c r="H5" s="109"/>
      <c r="I5" s="109"/>
      <c r="J5" s="109"/>
      <c r="K5" s="109"/>
      <c r="L5" s="109"/>
      <c r="M5" s="104" t="s">
        <v>288</v>
      </c>
      <c r="N5" s="108" t="s">
        <v>287</v>
      </c>
      <c r="O5" s="98" t="s">
        <v>105</v>
      </c>
    </row>
    <row r="6" spans="1:15" x14ac:dyDescent="0.2">
      <c r="A6" s="107"/>
      <c r="B6" s="104" t="s">
        <v>18</v>
      </c>
      <c r="C6" s="106"/>
      <c r="D6" s="105"/>
      <c r="E6" s="104" t="s">
        <v>18</v>
      </c>
      <c r="F6" s="102" t="s">
        <v>279</v>
      </c>
      <c r="G6" s="103" t="s">
        <v>286</v>
      </c>
      <c r="H6" s="102" t="s">
        <v>285</v>
      </c>
      <c r="I6" s="99" t="s">
        <v>284</v>
      </c>
      <c r="J6" s="99" t="s">
        <v>283</v>
      </c>
      <c r="K6" s="101" t="s">
        <v>282</v>
      </c>
      <c r="L6" s="100" t="s">
        <v>281</v>
      </c>
      <c r="M6" s="99" t="s">
        <v>280</v>
      </c>
      <c r="N6" s="99" t="s">
        <v>280</v>
      </c>
      <c r="O6" s="98"/>
    </row>
    <row r="7" spans="1:15" ht="15.75" thickBot="1" x14ac:dyDescent="0.3">
      <c r="A7" s="97"/>
      <c r="B7" s="95">
        <v>2023</v>
      </c>
      <c r="C7" s="93" t="s">
        <v>279</v>
      </c>
      <c r="D7" s="96" t="s">
        <v>169</v>
      </c>
      <c r="E7" s="95">
        <v>2022</v>
      </c>
      <c r="F7" s="93" t="s">
        <v>278</v>
      </c>
      <c r="G7" s="94" t="s">
        <v>277</v>
      </c>
      <c r="H7" s="93" t="s">
        <v>276</v>
      </c>
      <c r="I7" s="90" t="s">
        <v>275</v>
      </c>
      <c r="J7" s="92" t="s">
        <v>274</v>
      </c>
      <c r="K7" s="92" t="s">
        <v>273</v>
      </c>
      <c r="L7" s="91" t="s">
        <v>272</v>
      </c>
      <c r="M7" s="90" t="s">
        <v>271</v>
      </c>
      <c r="N7" s="90" t="s">
        <v>271</v>
      </c>
      <c r="O7" s="89"/>
    </row>
    <row r="8" spans="1:15" x14ac:dyDescent="0.2">
      <c r="A8" s="88" t="s">
        <v>270</v>
      </c>
      <c r="B8" s="86"/>
      <c r="C8" s="86"/>
      <c r="D8" s="87"/>
      <c r="E8" s="86"/>
      <c r="F8" s="86"/>
      <c r="G8" s="86"/>
      <c r="H8" s="86"/>
      <c r="I8" s="86"/>
      <c r="J8" s="86"/>
      <c r="K8" s="86"/>
      <c r="L8" s="86"/>
      <c r="M8" s="86"/>
      <c r="N8" s="86"/>
      <c r="O8" s="85"/>
    </row>
    <row r="9" spans="1:15" x14ac:dyDescent="0.2">
      <c r="A9" s="84" t="s">
        <v>38</v>
      </c>
      <c r="B9" s="23">
        <f>+'5.BG G'!C10</f>
        <v>51142406.796599999</v>
      </c>
      <c r="C9" s="23"/>
      <c r="D9" s="82"/>
      <c r="E9" s="23">
        <f>+'5.BG G'!D10</f>
        <v>1099268801.7519999</v>
      </c>
      <c r="F9" s="23">
        <f t="shared" ref="F9:F21" si="0">B9-E9+C9-D9</f>
        <v>-1048126394.9553999</v>
      </c>
      <c r="G9" s="23"/>
      <c r="H9" s="23"/>
      <c r="I9" s="23"/>
      <c r="J9" s="23"/>
      <c r="K9" s="23"/>
      <c r="L9" s="23"/>
      <c r="M9" s="23"/>
      <c r="N9" s="23"/>
      <c r="O9" s="79">
        <f>F9</f>
        <v>-1048126394.9553999</v>
      </c>
    </row>
    <row r="10" spans="1:15" x14ac:dyDescent="0.2">
      <c r="A10" s="84" t="s">
        <v>269</v>
      </c>
      <c r="B10" s="83">
        <f>+'5.BG G'!C20</f>
        <v>3585237103</v>
      </c>
      <c r="C10" s="23"/>
      <c r="D10" s="82"/>
      <c r="E10" s="23">
        <f>+'5.BG G'!D20</f>
        <v>1807045299</v>
      </c>
      <c r="F10" s="23">
        <f t="shared" si="0"/>
        <v>1778191804</v>
      </c>
      <c r="G10" s="23"/>
      <c r="H10" s="23"/>
      <c r="I10" s="23"/>
      <c r="J10" s="23"/>
      <c r="K10" s="23"/>
      <c r="L10" s="23">
        <f>-F10</f>
        <v>-1778191804</v>
      </c>
      <c r="M10" s="23"/>
      <c r="N10" s="23"/>
      <c r="O10" s="79"/>
    </row>
    <row r="11" spans="1:15" x14ac:dyDescent="0.2">
      <c r="A11" s="81" t="s">
        <v>268</v>
      </c>
      <c r="B11" s="45">
        <v>0</v>
      </c>
      <c r="C11" s="45"/>
      <c r="D11" s="80"/>
      <c r="E11" s="45">
        <v>0</v>
      </c>
      <c r="F11" s="45">
        <f t="shared" si="0"/>
        <v>0</v>
      </c>
      <c r="G11" s="23"/>
      <c r="H11" s="23"/>
      <c r="I11" s="23"/>
      <c r="J11" s="23">
        <f>-F11</f>
        <v>0</v>
      </c>
      <c r="K11" s="23"/>
      <c r="L11" s="23"/>
      <c r="M11" s="23"/>
      <c r="N11" s="23"/>
      <c r="O11" s="79"/>
    </row>
    <row r="12" spans="1:15" x14ac:dyDescent="0.2">
      <c r="A12" s="44" t="s">
        <v>267</v>
      </c>
      <c r="B12" s="28">
        <f>'5.BG G'!C19</f>
        <v>0</v>
      </c>
      <c r="C12" s="28"/>
      <c r="D12" s="78"/>
      <c r="E12" s="28">
        <f>'5.BG G'!D19</f>
        <v>0</v>
      </c>
      <c r="F12" s="23">
        <f t="shared" si="0"/>
        <v>0</v>
      </c>
      <c r="G12" s="28">
        <f>-F12</f>
        <v>0</v>
      </c>
      <c r="H12" s="28"/>
      <c r="I12" s="28"/>
      <c r="J12" s="28"/>
      <c r="K12" s="28"/>
      <c r="L12" s="28"/>
      <c r="M12" s="28"/>
      <c r="N12" s="28"/>
      <c r="O12" s="26"/>
    </row>
    <row r="13" spans="1:15" x14ac:dyDescent="0.2">
      <c r="A13" s="44" t="s">
        <v>266</v>
      </c>
      <c r="B13" s="28">
        <f>+'5.BG G'!C21+'5.BG G'!C25</f>
        <v>9160691165.6695671</v>
      </c>
      <c r="C13" s="28"/>
      <c r="D13" s="28">
        <f>-D47</f>
        <v>-530851982.89068508</v>
      </c>
      <c r="E13" s="28">
        <f>+'5.BG G'!D21+'5.BG G'!D25</f>
        <v>12255274019.58289</v>
      </c>
      <c r="F13" s="23">
        <f t="shared" si="0"/>
        <v>-2563730871.0226374</v>
      </c>
      <c r="H13" s="28"/>
      <c r="I13" s="28"/>
      <c r="J13" s="28"/>
      <c r="K13" s="28"/>
      <c r="L13" s="28">
        <f>-F13</f>
        <v>2563730871.0226374</v>
      </c>
      <c r="M13" s="28"/>
      <c r="N13" s="28"/>
      <c r="O13" s="26"/>
    </row>
    <row r="14" spans="1:15" x14ac:dyDescent="0.2">
      <c r="A14" s="77" t="s">
        <v>265</v>
      </c>
      <c r="B14" s="75">
        <v>0</v>
      </c>
      <c r="C14" s="75"/>
      <c r="D14" s="75"/>
      <c r="E14" s="75">
        <v>0</v>
      </c>
      <c r="F14" s="23">
        <f t="shared" si="0"/>
        <v>0</v>
      </c>
      <c r="G14" s="32"/>
      <c r="H14" s="32"/>
      <c r="I14" s="32"/>
      <c r="J14" s="32"/>
      <c r="K14" s="32"/>
      <c r="L14" s="32"/>
      <c r="M14" s="32"/>
      <c r="N14" s="32"/>
      <c r="O14" s="31"/>
    </row>
    <row r="15" spans="1:15" x14ac:dyDescent="0.2">
      <c r="A15" s="44" t="s">
        <v>264</v>
      </c>
      <c r="B15" s="28">
        <f>+'5.BG G'!C14+'5.BG G'!C34</f>
        <v>0</v>
      </c>
      <c r="C15" s="28"/>
      <c r="D15" s="28"/>
      <c r="E15" s="28">
        <f>+'5.BG G'!D14+'5.BG G'!D34</f>
        <v>1919768031.0000002</v>
      </c>
      <c r="F15" s="23">
        <f t="shared" si="0"/>
        <v>-1919768031.0000002</v>
      </c>
      <c r="G15" s="28"/>
      <c r="H15" s="28"/>
      <c r="I15" s="28"/>
      <c r="J15" s="28"/>
      <c r="K15" s="28"/>
      <c r="L15" s="28"/>
      <c r="M15" s="28">
        <f>-F15</f>
        <v>1919768031.0000002</v>
      </c>
      <c r="N15" s="28"/>
      <c r="O15" s="26"/>
    </row>
    <row r="16" spans="1:15" x14ac:dyDescent="0.2">
      <c r="A16" s="44" t="s">
        <v>263</v>
      </c>
      <c r="B16" s="28">
        <f>+'5.BG G'!C16</f>
        <v>50770351080</v>
      </c>
      <c r="C16" s="28">
        <f>+D44+D40</f>
        <v>-7245244719</v>
      </c>
      <c r="E16" s="28">
        <f>+'5.BG G'!D16</f>
        <v>31427722546</v>
      </c>
      <c r="F16" s="23">
        <f t="shared" si="0"/>
        <v>12097383815</v>
      </c>
      <c r="G16" s="28"/>
      <c r="H16" s="28"/>
      <c r="I16" s="28"/>
      <c r="J16" s="28"/>
      <c r="K16" s="28"/>
      <c r="L16" s="28"/>
      <c r="M16" s="28">
        <f>-F16</f>
        <v>-12097383815</v>
      </c>
      <c r="N16" s="28"/>
      <c r="O16" s="26"/>
    </row>
    <row r="17" spans="1:111" x14ac:dyDescent="0.2">
      <c r="A17" s="77" t="s">
        <v>262</v>
      </c>
      <c r="B17" s="75">
        <f>+'5.BG G'!C40</f>
        <v>899524125</v>
      </c>
      <c r="C17" s="76"/>
      <c r="D17" s="75"/>
      <c r="E17" s="75">
        <f>+'5.BG G'!D40</f>
        <v>666612982</v>
      </c>
      <c r="F17" s="23">
        <f t="shared" si="0"/>
        <v>232911143</v>
      </c>
      <c r="G17" s="28"/>
      <c r="H17" s="28"/>
      <c r="I17" s="28"/>
      <c r="J17" s="28"/>
      <c r="K17" s="28"/>
      <c r="L17" s="28"/>
      <c r="M17" s="28">
        <f>-F17</f>
        <v>-232911143</v>
      </c>
      <c r="N17" s="28"/>
      <c r="O17" s="26"/>
    </row>
    <row r="18" spans="1:111" x14ac:dyDescent="0.2">
      <c r="A18" s="61" t="s">
        <v>261</v>
      </c>
      <c r="B18" s="60">
        <v>0</v>
      </c>
      <c r="C18" s="60"/>
      <c r="D18" s="74"/>
      <c r="E18" s="60">
        <v>0</v>
      </c>
      <c r="F18" s="57">
        <f t="shared" si="0"/>
        <v>0</v>
      </c>
      <c r="G18" s="32"/>
      <c r="H18" s="32"/>
      <c r="I18" s="32"/>
      <c r="J18" s="32"/>
      <c r="K18" s="32"/>
      <c r="L18" s="32"/>
      <c r="M18" s="32"/>
      <c r="N18" s="32"/>
      <c r="O18" s="31"/>
    </row>
    <row r="19" spans="1:111" x14ac:dyDescent="0.2">
      <c r="A19" s="77" t="s">
        <v>260</v>
      </c>
      <c r="B19" s="75">
        <v>0</v>
      </c>
      <c r="C19" s="76"/>
      <c r="D19" s="75"/>
      <c r="E19" s="75">
        <v>0</v>
      </c>
      <c r="F19" s="23">
        <f t="shared" si="0"/>
        <v>0</v>
      </c>
      <c r="G19" s="28"/>
      <c r="H19" s="28"/>
      <c r="I19" s="28"/>
      <c r="J19" s="28"/>
      <c r="K19" s="28"/>
      <c r="L19" s="28"/>
      <c r="M19" s="28">
        <f>-F19</f>
        <v>0</v>
      </c>
      <c r="N19" s="28"/>
      <c r="O19" s="26"/>
    </row>
    <row r="20" spans="1:111" x14ac:dyDescent="0.2">
      <c r="A20" s="61" t="s">
        <v>259</v>
      </c>
      <c r="B20" s="60">
        <v>0</v>
      </c>
      <c r="C20" s="60"/>
      <c r="D20" s="74"/>
      <c r="E20" s="60">
        <v>0</v>
      </c>
      <c r="F20" s="57">
        <f t="shared" si="0"/>
        <v>0</v>
      </c>
      <c r="G20" s="32"/>
      <c r="H20" s="32"/>
      <c r="I20" s="32"/>
      <c r="J20" s="32"/>
      <c r="K20" s="32"/>
      <c r="L20" s="32"/>
      <c r="M20" s="32"/>
      <c r="N20" s="32"/>
      <c r="O20" s="31"/>
    </row>
    <row r="21" spans="1:111" s="56" customFormat="1" x14ac:dyDescent="0.2">
      <c r="A21" s="73" t="s">
        <v>258</v>
      </c>
      <c r="B21" s="72">
        <v>0</v>
      </c>
      <c r="C21" s="35">
        <v>0</v>
      </c>
      <c r="D21" s="72">
        <v>0</v>
      </c>
      <c r="E21" s="72">
        <v>0</v>
      </c>
      <c r="F21" s="57">
        <f t="shared" si="0"/>
        <v>0</v>
      </c>
      <c r="G21" s="71"/>
      <c r="H21" s="71"/>
      <c r="I21" s="71"/>
      <c r="J21" s="71"/>
      <c r="K21" s="71"/>
      <c r="L21" s="71"/>
      <c r="M21" s="71">
        <f>-F21</f>
        <v>0</v>
      </c>
      <c r="N21" s="71"/>
      <c r="O21" s="70"/>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257</v>
      </c>
      <c r="B22" s="54">
        <f>SUM(B9:B21)</f>
        <v>64466945880.466171</v>
      </c>
      <c r="C22" s="28"/>
      <c r="D22" s="28"/>
      <c r="E22" s="54">
        <f>SUM(E9:E21)</f>
        <v>49175691679.334885</v>
      </c>
      <c r="F22" s="23">
        <v>0</v>
      </c>
      <c r="G22" s="28"/>
      <c r="H22" s="28"/>
      <c r="I22" s="28"/>
      <c r="J22" s="28"/>
      <c r="K22" s="28"/>
      <c r="L22" s="28"/>
      <c r="M22" s="28"/>
      <c r="N22" s="28"/>
      <c r="O22" s="26"/>
      <c r="P22" s="51">
        <v>1599667</v>
      </c>
      <c r="Q22" s="51">
        <v>9474951</v>
      </c>
      <c r="R22" s="51">
        <f>+Q22+P22</f>
        <v>11074618</v>
      </c>
    </row>
    <row r="23" spans="1:111" ht="13.5" thickTop="1" x14ac:dyDescent="0.2">
      <c r="A23" s="53" t="s">
        <v>256</v>
      </c>
      <c r="B23" s="66">
        <f>+B22-'5.BG G'!C42</f>
        <v>0</v>
      </c>
      <c r="C23" s="68"/>
      <c r="D23" s="68"/>
      <c r="E23" s="66">
        <f>+E22-'5.BG G'!D42</f>
        <v>0</v>
      </c>
      <c r="F23" s="67">
        <f t="shared" ref="F23:F37" si="1">B23-E23+C23-D23</f>
        <v>0</v>
      </c>
      <c r="G23" s="28"/>
      <c r="H23" s="28"/>
      <c r="I23" s="28"/>
      <c r="J23" s="28"/>
      <c r="K23" s="28"/>
      <c r="L23" s="28"/>
      <c r="M23" s="28"/>
      <c r="N23" s="28"/>
      <c r="O23" s="26"/>
      <c r="P23" s="51">
        <v>4727013</v>
      </c>
      <c r="Q23" s="51">
        <v>30725588</v>
      </c>
      <c r="R23" s="51">
        <f>+Q23+P23</f>
        <v>35452601</v>
      </c>
    </row>
    <row r="24" spans="1:111" x14ac:dyDescent="0.2">
      <c r="A24" s="44" t="s">
        <v>255</v>
      </c>
      <c r="B24" s="50">
        <v>0</v>
      </c>
      <c r="C24" s="28"/>
      <c r="D24" s="28"/>
      <c r="E24" s="50">
        <v>0</v>
      </c>
      <c r="F24" s="23">
        <f t="shared" si="1"/>
        <v>0</v>
      </c>
      <c r="G24" s="28"/>
      <c r="H24" s="28"/>
      <c r="I24" s="28"/>
      <c r="J24" s="28"/>
      <c r="K24" s="28"/>
      <c r="L24" s="28"/>
      <c r="M24" s="28"/>
      <c r="N24" s="28">
        <f>-F24</f>
        <v>0</v>
      </c>
      <c r="O24" s="26"/>
      <c r="P24" s="51">
        <v>5522903</v>
      </c>
      <c r="Q24" s="51">
        <v>52954902</v>
      </c>
      <c r="R24" s="51">
        <f>+Q24+P24</f>
        <v>58477805</v>
      </c>
    </row>
    <row r="25" spans="1:111" x14ac:dyDescent="0.2">
      <c r="A25" s="44" t="s">
        <v>254</v>
      </c>
      <c r="B25" s="28">
        <v>0</v>
      </c>
      <c r="C25" s="28">
        <f>+D31</f>
        <v>0</v>
      </c>
      <c r="D25" s="28"/>
      <c r="E25" s="28">
        <v>0</v>
      </c>
      <c r="F25" s="23">
        <f t="shared" si="1"/>
        <v>0</v>
      </c>
      <c r="G25" s="28">
        <f>-F25</f>
        <v>0</v>
      </c>
      <c r="H25" s="28"/>
      <c r="J25" s="28"/>
      <c r="K25" s="28"/>
      <c r="L25" s="28"/>
      <c r="M25" s="28"/>
      <c r="N25" s="28"/>
      <c r="O25" s="26"/>
      <c r="P25" s="51">
        <v>1172931</v>
      </c>
      <c r="Q25" s="51">
        <v>51608984</v>
      </c>
      <c r="R25" s="51">
        <f>+Q25+P25</f>
        <v>52781915</v>
      </c>
    </row>
    <row r="26" spans="1:111" x14ac:dyDescent="0.2">
      <c r="A26" s="44" t="s">
        <v>253</v>
      </c>
      <c r="B26" s="28">
        <f>-'5.BG G'!C48</f>
        <v>-1811406745.9520001</v>
      </c>
      <c r="C26" s="28">
        <f>+D46</f>
        <v>475002516</v>
      </c>
      <c r="D26" s="28"/>
      <c r="E26" s="28">
        <f>-'5.BG G'!D48</f>
        <v>-572437959</v>
      </c>
      <c r="F26" s="23">
        <f t="shared" si="1"/>
        <v>-763966270.95200014</v>
      </c>
      <c r="G26" s="28"/>
      <c r="H26" s="28"/>
      <c r="I26" s="28">
        <f>-F26</f>
        <v>763966270.95200014</v>
      </c>
      <c r="J26" s="28"/>
      <c r="K26" s="28"/>
      <c r="L26" s="28">
        <v>0</v>
      </c>
      <c r="M26" s="28"/>
      <c r="N26" s="28"/>
      <c r="O26" s="26"/>
      <c r="P26" s="66">
        <f>SUM(P21:P25)</f>
        <v>21997856</v>
      </c>
      <c r="Q26" s="66">
        <f>SUM(Q21:Q25)</f>
        <v>250545249</v>
      </c>
      <c r="R26" s="66">
        <f>SUM(R21:R25)</f>
        <v>272543105</v>
      </c>
    </row>
    <row r="27" spans="1:111" x14ac:dyDescent="0.2">
      <c r="A27" s="44" t="s">
        <v>252</v>
      </c>
      <c r="B27" s="28">
        <f>-'[5]Balance Gral. Resol. 6'!G23-'[5]Balance Gral. Resol. 6'!G22</f>
        <v>0</v>
      </c>
      <c r="C27" s="28">
        <v>0</v>
      </c>
      <c r="D27" s="28"/>
      <c r="E27" s="28">
        <v>0</v>
      </c>
      <c r="F27" s="23">
        <f t="shared" si="1"/>
        <v>0</v>
      </c>
      <c r="G27" s="28"/>
      <c r="H27" s="28"/>
      <c r="I27" s="28"/>
      <c r="J27" s="28"/>
      <c r="K27" s="28"/>
      <c r="L27" s="28">
        <v>0</v>
      </c>
      <c r="M27" s="28"/>
      <c r="N27" s="28">
        <f>-F27</f>
        <v>0</v>
      </c>
      <c r="O27" s="26"/>
      <c r="P27" s="51"/>
      <c r="Q27" s="51"/>
      <c r="R27" s="51"/>
    </row>
    <row r="28" spans="1:111" x14ac:dyDescent="0.2">
      <c r="A28" s="44" t="s">
        <v>251</v>
      </c>
      <c r="B28" s="28">
        <v>0</v>
      </c>
      <c r="C28" s="28"/>
      <c r="D28" s="28"/>
      <c r="E28" s="28">
        <v>0</v>
      </c>
      <c r="F28" s="23">
        <f t="shared" si="1"/>
        <v>0</v>
      </c>
      <c r="G28" s="28"/>
      <c r="H28" s="28"/>
      <c r="I28" s="28"/>
      <c r="J28" s="28">
        <f>-F28</f>
        <v>0</v>
      </c>
      <c r="K28" s="18"/>
      <c r="M28" s="28"/>
      <c r="N28" s="28"/>
      <c r="O28" s="26"/>
      <c r="P28" s="51"/>
      <c r="Q28" s="51"/>
      <c r="R28" s="51"/>
    </row>
    <row r="29" spans="1:111" x14ac:dyDescent="0.2">
      <c r="A29" s="44" t="s">
        <v>250</v>
      </c>
      <c r="B29" s="28">
        <v>0</v>
      </c>
      <c r="C29" s="65"/>
      <c r="D29" s="28"/>
      <c r="E29" s="28">
        <v>0</v>
      </c>
      <c r="F29" s="23">
        <f t="shared" si="1"/>
        <v>0</v>
      </c>
      <c r="G29" s="28"/>
      <c r="H29" s="28"/>
      <c r="I29" s="28"/>
      <c r="J29" s="28"/>
      <c r="K29" s="28"/>
      <c r="L29" s="28">
        <f>-F29</f>
        <v>0</v>
      </c>
      <c r="M29" s="28"/>
      <c r="N29" s="28"/>
      <c r="O29" s="26"/>
      <c r="P29" s="51"/>
      <c r="Q29" s="51"/>
      <c r="R29" s="51"/>
    </row>
    <row r="30" spans="1:111" x14ac:dyDescent="0.2">
      <c r="A30" s="64" t="s">
        <v>249</v>
      </c>
      <c r="B30" s="62">
        <f>-'5.BG G'!C49</f>
        <v>-55883827000</v>
      </c>
      <c r="C30" s="63">
        <v>0</v>
      </c>
      <c r="D30" s="62"/>
      <c r="E30" s="62">
        <f>-'5.BG G'!D49</f>
        <v>-41523827000</v>
      </c>
      <c r="F30" s="57">
        <f t="shared" si="1"/>
        <v>-14360000000</v>
      </c>
      <c r="G30" s="28"/>
      <c r="H30" s="28"/>
      <c r="I30" s="28"/>
      <c r="J30" s="28"/>
      <c r="K30" s="28"/>
      <c r="L30" s="28"/>
      <c r="M30" s="28"/>
      <c r="N30" s="28">
        <f>-F30</f>
        <v>14360000000</v>
      </c>
      <c r="O30" s="26"/>
      <c r="P30" s="51"/>
      <c r="Q30" s="51"/>
      <c r="R30" s="51"/>
    </row>
    <row r="31" spans="1:111" x14ac:dyDescent="0.2">
      <c r="A31" s="44" t="s">
        <v>248</v>
      </c>
      <c r="B31" s="28">
        <v>0</v>
      </c>
      <c r="C31" s="18"/>
      <c r="D31" s="28">
        <v>0</v>
      </c>
      <c r="E31" s="28">
        <v>0</v>
      </c>
      <c r="F31" s="23">
        <f t="shared" si="1"/>
        <v>0</v>
      </c>
      <c r="G31" s="28"/>
      <c r="H31" s="28"/>
      <c r="I31" s="28"/>
      <c r="J31" s="28"/>
      <c r="K31" s="28"/>
      <c r="L31" s="28"/>
      <c r="M31" s="28"/>
      <c r="N31" s="28">
        <f>-F31</f>
        <v>0</v>
      </c>
      <c r="O31" s="26"/>
      <c r="P31" s="51"/>
      <c r="Q31" s="51"/>
      <c r="R31" s="51"/>
    </row>
    <row r="32" spans="1:111" x14ac:dyDescent="0.2">
      <c r="A32" s="61" t="s">
        <v>247</v>
      </c>
      <c r="B32" s="60">
        <v>0</v>
      </c>
      <c r="C32" s="60">
        <v>0</v>
      </c>
      <c r="D32" s="60">
        <v>0</v>
      </c>
      <c r="E32" s="60">
        <v>0</v>
      </c>
      <c r="F32" s="57">
        <f t="shared" si="1"/>
        <v>0</v>
      </c>
      <c r="G32" s="32"/>
      <c r="H32" s="32"/>
      <c r="I32" s="32"/>
      <c r="J32" s="32"/>
      <c r="K32" s="32"/>
      <c r="L32" s="32"/>
      <c r="M32" s="32"/>
      <c r="N32" s="32"/>
      <c r="O32" s="31"/>
      <c r="P32" s="51"/>
      <c r="Q32" s="51"/>
      <c r="R32" s="51"/>
    </row>
    <row r="33" spans="1:111" x14ac:dyDescent="0.2">
      <c r="A33" s="61" t="s">
        <v>232</v>
      </c>
      <c r="B33" s="60">
        <v>0</v>
      </c>
      <c r="C33" s="60">
        <v>0</v>
      </c>
      <c r="D33" s="60"/>
      <c r="E33" s="60">
        <v>0</v>
      </c>
      <c r="F33" s="57">
        <f t="shared" si="1"/>
        <v>0</v>
      </c>
      <c r="G33" s="32"/>
      <c r="H33" s="32"/>
      <c r="I33" s="32"/>
      <c r="J33" s="32"/>
      <c r="K33" s="32"/>
      <c r="L33" s="32"/>
      <c r="M33" s="32"/>
      <c r="N33" s="32"/>
      <c r="O33" s="31"/>
      <c r="P33" s="51"/>
      <c r="Q33" s="51"/>
      <c r="R33" s="51"/>
    </row>
    <row r="34" spans="1:111" x14ac:dyDescent="0.2">
      <c r="A34" s="61" t="s">
        <v>246</v>
      </c>
      <c r="B34" s="60">
        <v>0</v>
      </c>
      <c r="C34" s="60">
        <v>0</v>
      </c>
      <c r="D34" s="60">
        <v>0</v>
      </c>
      <c r="E34" s="60">
        <v>0</v>
      </c>
      <c r="F34" s="57">
        <f t="shared" si="1"/>
        <v>0</v>
      </c>
      <c r="G34" s="32"/>
      <c r="H34" s="32"/>
      <c r="I34" s="32"/>
      <c r="J34" s="32"/>
      <c r="K34" s="32"/>
      <c r="L34" s="32"/>
      <c r="M34" s="32"/>
      <c r="N34" s="32"/>
      <c r="O34" s="31"/>
      <c r="P34" s="51"/>
      <c r="Q34" s="51"/>
      <c r="R34" s="51"/>
    </row>
    <row r="35" spans="1:111" s="56" customFormat="1" x14ac:dyDescent="0.2">
      <c r="A35" s="61" t="s">
        <v>245</v>
      </c>
      <c r="B35" s="60">
        <f>-'5.BG G'!C51</f>
        <v>0</v>
      </c>
      <c r="C35" s="60">
        <f>D37</f>
        <v>7079426719.8699999</v>
      </c>
      <c r="D35" s="60">
        <f>C35</f>
        <v>7079426719.8699999</v>
      </c>
      <c r="E35" s="60">
        <f>-'5.BG G'!D51</f>
        <v>0</v>
      </c>
      <c r="F35" s="57">
        <f t="shared" si="1"/>
        <v>0</v>
      </c>
      <c r="G35" s="32"/>
      <c r="H35" s="32"/>
      <c r="I35" s="32"/>
      <c r="J35" s="32"/>
      <c r="K35" s="32"/>
      <c r="L35" s="32"/>
      <c r="M35" s="32"/>
      <c r="N35" s="32"/>
      <c r="O35" s="31"/>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x14ac:dyDescent="0.2">
      <c r="A36" s="77" t="s">
        <v>244</v>
      </c>
      <c r="B36" s="551">
        <v>0</v>
      </c>
      <c r="C36" s="75">
        <f>D35</f>
        <v>7079426719.8699999</v>
      </c>
      <c r="D36" s="75"/>
      <c r="E36" s="551">
        <f>-'5.BG G'!D51</f>
        <v>0</v>
      </c>
      <c r="F36" s="23">
        <f t="shared" si="1"/>
        <v>7079426719.8699999</v>
      </c>
      <c r="G36" s="28"/>
      <c r="H36" s="28"/>
      <c r="I36" s="28"/>
      <c r="J36" s="28"/>
      <c r="K36" s="28"/>
      <c r="M36" s="28"/>
      <c r="N36" s="28">
        <f>-F36</f>
        <v>-7079426719.8699999</v>
      </c>
      <c r="O36" s="26"/>
      <c r="P36" s="51"/>
      <c r="Q36" s="51"/>
      <c r="R36" s="51"/>
    </row>
    <row r="37" spans="1:111" s="56" customFormat="1" ht="13.5" thickBot="1" x14ac:dyDescent="0.25">
      <c r="A37" s="61" t="s">
        <v>243</v>
      </c>
      <c r="B37" s="58">
        <f>-'5.BG G'!C52</f>
        <v>-6771712134.9499998</v>
      </c>
      <c r="C37" s="60">
        <f>+D56</f>
        <v>6771712135</v>
      </c>
      <c r="D37" s="59">
        <f>-E37</f>
        <v>7079426719.8699999</v>
      </c>
      <c r="E37" s="58">
        <f>-'5.BG G'!D52</f>
        <v>-7079426719.8699999</v>
      </c>
      <c r="F37" s="57">
        <f t="shared" si="1"/>
        <v>5.0000190734863281E-2</v>
      </c>
      <c r="G37" s="32"/>
      <c r="H37" s="32"/>
      <c r="I37" s="32"/>
      <c r="J37" s="32"/>
      <c r="K37" s="32"/>
      <c r="L37" s="32"/>
      <c r="M37" s="32"/>
      <c r="N37" s="32"/>
      <c r="O37" s="31"/>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51</v>
      </c>
      <c r="B38" s="54">
        <f>SUM(B24:B37)</f>
        <v>-64466945880.902</v>
      </c>
      <c r="C38" s="28"/>
      <c r="D38" s="28"/>
      <c r="E38" s="54">
        <f>SUM(E24:E37)</f>
        <v>-49175691678.870003</v>
      </c>
      <c r="F38" s="23"/>
      <c r="G38" s="28"/>
      <c r="H38" s="28"/>
      <c r="I38" s="28"/>
      <c r="J38" s="28"/>
      <c r="K38" s="28"/>
      <c r="L38" s="28"/>
      <c r="M38" s="28"/>
      <c r="N38" s="28"/>
      <c r="O38" s="26"/>
      <c r="P38" s="51"/>
      <c r="Q38" s="51"/>
      <c r="R38" s="51"/>
    </row>
    <row r="39" spans="1:111" ht="13.5" thickTop="1" x14ac:dyDescent="0.2">
      <c r="A39" s="53" t="s">
        <v>242</v>
      </c>
      <c r="B39" s="52">
        <f>+B38+B22</f>
        <v>-0.43582916259765625</v>
      </c>
      <c r="C39" s="28"/>
      <c r="D39" s="28"/>
      <c r="E39" s="52">
        <f>+E38+E22</f>
        <v>0.46488189697265625</v>
      </c>
      <c r="F39" s="23">
        <v>0</v>
      </c>
      <c r="G39" s="28"/>
      <c r="H39" s="28"/>
      <c r="I39" s="28"/>
      <c r="J39" s="28"/>
      <c r="K39" s="28"/>
      <c r="L39" s="28"/>
      <c r="M39" s="28"/>
      <c r="N39" s="28"/>
      <c r="O39" s="26"/>
      <c r="P39" s="51"/>
      <c r="Q39" s="51"/>
      <c r="R39" s="51"/>
    </row>
    <row r="40" spans="1:111" x14ac:dyDescent="0.2">
      <c r="A40" s="44" t="s">
        <v>241</v>
      </c>
      <c r="B40" s="28">
        <f>-'6.EERR G'!C13</f>
        <v>-13521282233</v>
      </c>
      <c r="C40" s="28"/>
      <c r="D40" s="28">
        <v>-7349305592</v>
      </c>
      <c r="E40" s="28"/>
      <c r="F40" s="23">
        <f t="shared" ref="F40:F51" si="2">B40-E40+C40-D40</f>
        <v>-6171976641</v>
      </c>
      <c r="G40" s="28">
        <f>-F40</f>
        <v>6171976641</v>
      </c>
      <c r="H40" s="28"/>
      <c r="I40" s="28"/>
      <c r="J40" s="28"/>
      <c r="K40" s="28"/>
      <c r="L40" s="28"/>
      <c r="M40" s="28"/>
      <c r="N40" s="28"/>
      <c r="O40" s="26"/>
    </row>
    <row r="41" spans="1:111" x14ac:dyDescent="0.2">
      <c r="A41" s="44" t="s">
        <v>240</v>
      </c>
      <c r="B41" s="28">
        <f>-'6.EERR G'!C11-'6.EERR G'!C12-'6.EERR G'!C14</f>
        <v>-3232176844</v>
      </c>
      <c r="C41" s="28"/>
      <c r="D41" s="28"/>
      <c r="E41" s="28"/>
      <c r="F41" s="23">
        <f t="shared" si="2"/>
        <v>-3232176844</v>
      </c>
      <c r="G41" s="28">
        <f>-F41</f>
        <v>3232176844</v>
      </c>
      <c r="H41" s="28">
        <v>0</v>
      </c>
      <c r="I41" s="28"/>
      <c r="J41" s="28"/>
      <c r="K41" s="28"/>
      <c r="L41" s="28"/>
      <c r="M41" s="28"/>
      <c r="N41" s="28"/>
      <c r="O41" s="26"/>
    </row>
    <row r="42" spans="1:111" x14ac:dyDescent="0.2">
      <c r="A42" s="44" t="s">
        <v>239</v>
      </c>
      <c r="B42" s="28">
        <v>0</v>
      </c>
      <c r="C42" s="28"/>
      <c r="D42" s="28"/>
      <c r="E42" s="28"/>
      <c r="F42" s="23">
        <f t="shared" si="2"/>
        <v>0</v>
      </c>
      <c r="G42" s="28"/>
      <c r="H42" s="28"/>
      <c r="I42" s="28"/>
      <c r="J42" s="28"/>
      <c r="K42" s="28"/>
      <c r="L42" s="28"/>
      <c r="M42" s="28">
        <f>-F42</f>
        <v>0</v>
      </c>
      <c r="N42" s="28"/>
      <c r="O42" s="26"/>
    </row>
    <row r="43" spans="1:111" x14ac:dyDescent="0.2">
      <c r="A43" s="44" t="s">
        <v>238</v>
      </c>
      <c r="B43" s="28">
        <v>0</v>
      </c>
      <c r="C43" s="28"/>
      <c r="D43" s="28"/>
      <c r="E43" s="28"/>
      <c r="F43" s="23">
        <f t="shared" si="2"/>
        <v>0</v>
      </c>
      <c r="G43" s="28"/>
      <c r="H43" s="28"/>
      <c r="I43" s="28"/>
      <c r="J43" s="28"/>
      <c r="K43" s="28"/>
      <c r="L43" s="28"/>
      <c r="M43" s="28">
        <f>-B43</f>
        <v>0</v>
      </c>
      <c r="N43" s="28"/>
      <c r="O43" s="26"/>
    </row>
    <row r="44" spans="1:111" x14ac:dyDescent="0.2">
      <c r="A44" s="44" t="s">
        <v>237</v>
      </c>
      <c r="B44" s="28">
        <f>+'6.EERR G'!C21</f>
        <v>5072220732</v>
      </c>
      <c r="C44" s="28"/>
      <c r="D44" s="28">
        <v>104060873</v>
      </c>
      <c r="E44" s="28"/>
      <c r="F44" s="23">
        <f t="shared" si="2"/>
        <v>4968159859</v>
      </c>
      <c r="G44" s="28">
        <v>0</v>
      </c>
      <c r="H44" s="28"/>
      <c r="I44" s="28">
        <f>-F44</f>
        <v>-4968159859</v>
      </c>
      <c r="J44" s="28"/>
      <c r="K44" s="28"/>
      <c r="L44" s="28"/>
      <c r="M44" s="28"/>
      <c r="N44" s="28"/>
      <c r="O44" s="26"/>
    </row>
    <row r="45" spans="1:111" x14ac:dyDescent="0.2">
      <c r="A45" s="44" t="s">
        <v>236</v>
      </c>
      <c r="B45" s="28">
        <v>0</v>
      </c>
      <c r="C45" s="28"/>
      <c r="D45" s="28"/>
      <c r="E45" s="28"/>
      <c r="F45" s="23">
        <f t="shared" si="2"/>
        <v>0</v>
      </c>
      <c r="G45" s="28"/>
      <c r="H45" s="28"/>
      <c r="I45" s="28"/>
      <c r="J45" s="28"/>
      <c r="K45" s="28">
        <f>-F45</f>
        <v>0</v>
      </c>
      <c r="L45" s="28"/>
      <c r="M45" s="28"/>
      <c r="N45" s="28"/>
      <c r="O45" s="26"/>
    </row>
    <row r="46" spans="1:111" x14ac:dyDescent="0.2">
      <c r="A46" s="44" t="s">
        <v>235</v>
      </c>
      <c r="B46" s="28">
        <f>+'6.EERR G'!C17</f>
        <v>3837832953</v>
      </c>
      <c r="C46" s="28"/>
      <c r="D46" s="28">
        <v>475002516</v>
      </c>
      <c r="E46" s="28"/>
      <c r="F46" s="23">
        <f t="shared" si="2"/>
        <v>3362830437</v>
      </c>
      <c r="G46" s="28"/>
      <c r="H46" s="28"/>
      <c r="I46" s="28"/>
      <c r="J46" s="28"/>
      <c r="K46" s="28"/>
      <c r="L46" s="28">
        <f>-F46</f>
        <v>-3362830437</v>
      </c>
      <c r="M46" s="28"/>
      <c r="N46" s="28"/>
      <c r="O46" s="26"/>
    </row>
    <row r="47" spans="1:111" x14ac:dyDescent="0.2">
      <c r="A47" s="44" t="s">
        <v>234</v>
      </c>
      <c r="B47" s="50">
        <f>+'6.EERR G'!C19+'6.EERR G'!C20+'6.EERR G'!C22</f>
        <v>1071693257</v>
      </c>
      <c r="C47" s="28"/>
      <c r="D47" s="43">
        <v>530851982.89068508</v>
      </c>
      <c r="E47" s="50"/>
      <c r="F47" s="23">
        <f t="shared" si="2"/>
        <v>540841274.10931492</v>
      </c>
      <c r="G47" s="28"/>
      <c r="H47" s="28"/>
      <c r="I47" s="28"/>
      <c r="J47" s="28"/>
      <c r="K47" s="28"/>
      <c r="L47" s="28">
        <f>-F47</f>
        <v>-540841274.10931492</v>
      </c>
      <c r="M47" s="28"/>
      <c r="N47" s="28"/>
      <c r="O47" s="26"/>
    </row>
    <row r="48" spans="1:111" x14ac:dyDescent="0.2">
      <c r="A48" s="46" t="s">
        <v>233</v>
      </c>
      <c r="B48" s="47">
        <v>0</v>
      </c>
      <c r="C48" s="35"/>
      <c r="D48" s="34"/>
      <c r="E48" s="47"/>
      <c r="F48" s="45">
        <f t="shared" si="2"/>
        <v>0</v>
      </c>
      <c r="G48" s="32"/>
      <c r="H48" s="32"/>
      <c r="I48" s="32"/>
      <c r="J48" s="32"/>
      <c r="K48" s="32"/>
      <c r="L48" s="32">
        <f>F48</f>
        <v>0</v>
      </c>
      <c r="M48" s="32"/>
      <c r="N48" s="32"/>
      <c r="O48" s="31"/>
    </row>
    <row r="49" spans="1:15" x14ac:dyDescent="0.2">
      <c r="A49" s="42" t="s">
        <v>232</v>
      </c>
      <c r="B49" s="49">
        <v>0</v>
      </c>
      <c r="C49" s="35"/>
      <c r="D49" s="34"/>
      <c r="E49" s="47"/>
      <c r="F49" s="45">
        <f t="shared" si="2"/>
        <v>0</v>
      </c>
      <c r="G49" s="32"/>
      <c r="H49" s="32"/>
      <c r="I49" s="32"/>
      <c r="J49" s="32"/>
      <c r="K49" s="32"/>
      <c r="L49" s="32">
        <f>-F49</f>
        <v>0</v>
      </c>
      <c r="M49" s="32"/>
      <c r="N49" s="32"/>
      <c r="O49" s="31"/>
    </row>
    <row r="50" spans="1:15" x14ac:dyDescent="0.2">
      <c r="A50" s="48" t="s">
        <v>231</v>
      </c>
      <c r="B50" s="47">
        <v>0</v>
      </c>
      <c r="C50" s="35"/>
      <c r="D50" s="34"/>
      <c r="E50" s="47"/>
      <c r="F50" s="45">
        <f t="shared" si="2"/>
        <v>0</v>
      </c>
      <c r="G50" s="32"/>
      <c r="H50" s="32"/>
      <c r="I50" s="32"/>
      <c r="J50" s="32"/>
      <c r="K50" s="32"/>
      <c r="L50" s="32">
        <f>-F50</f>
        <v>0</v>
      </c>
      <c r="M50" s="32"/>
      <c r="N50" s="32"/>
      <c r="O50" s="31"/>
    </row>
    <row r="51" spans="1:15" x14ac:dyDescent="0.2">
      <c r="A51" s="46" t="s">
        <v>230</v>
      </c>
      <c r="B51" s="35">
        <v>0</v>
      </c>
      <c r="C51" s="35"/>
      <c r="D51" s="34"/>
      <c r="E51" s="35"/>
      <c r="F51" s="45">
        <f t="shared" si="2"/>
        <v>0</v>
      </c>
      <c r="G51" s="28"/>
      <c r="H51" s="28"/>
      <c r="I51" s="28"/>
      <c r="J51" s="28"/>
      <c r="K51" s="28"/>
      <c r="L51" s="28"/>
      <c r="M51" s="28"/>
      <c r="N51" s="28">
        <f>+L5-F51</f>
        <v>0</v>
      </c>
      <c r="O51" s="26"/>
    </row>
    <row r="52" spans="1:15" x14ac:dyDescent="0.2">
      <c r="A52" s="44"/>
      <c r="B52" s="27"/>
      <c r="C52" s="28"/>
      <c r="D52" s="43"/>
      <c r="E52" s="27"/>
      <c r="F52" s="23"/>
      <c r="G52" s="28"/>
      <c r="H52" s="28"/>
      <c r="I52" s="28"/>
      <c r="J52" s="28"/>
      <c r="K52" s="28"/>
      <c r="L52" s="28"/>
      <c r="M52" s="28"/>
      <c r="N52" s="28"/>
      <c r="O52" s="26"/>
    </row>
    <row r="53" spans="1:15" x14ac:dyDescent="0.2">
      <c r="A53" s="44"/>
      <c r="B53" s="28"/>
      <c r="C53" s="28"/>
      <c r="D53" s="43"/>
      <c r="E53" s="27"/>
      <c r="F53" s="23"/>
      <c r="G53" s="28"/>
      <c r="H53" s="28"/>
      <c r="I53" s="28"/>
      <c r="J53" s="28"/>
      <c r="K53" s="28"/>
      <c r="L53" s="28"/>
      <c r="M53" s="28"/>
      <c r="N53" s="28"/>
      <c r="O53" s="26"/>
    </row>
    <row r="54" spans="1:15" x14ac:dyDescent="0.2">
      <c r="A54" s="44"/>
      <c r="B54" s="28">
        <v>0</v>
      </c>
      <c r="C54" s="28"/>
      <c r="D54" s="43"/>
      <c r="E54" s="27"/>
      <c r="F54" s="23"/>
      <c r="G54" s="28"/>
      <c r="H54" s="28"/>
      <c r="I54" s="28"/>
      <c r="J54" s="28"/>
      <c r="K54" s="28"/>
      <c r="L54" s="28"/>
      <c r="M54" s="28"/>
      <c r="N54" s="28"/>
      <c r="O54" s="26"/>
    </row>
    <row r="55" spans="1:15" ht="13.5" thickBot="1" x14ac:dyDescent="0.25">
      <c r="A55" s="42" t="s">
        <v>229</v>
      </c>
      <c r="B55" s="41">
        <v>0</v>
      </c>
      <c r="C55" s="40"/>
      <c r="D55" s="39"/>
      <c r="E55" s="34"/>
      <c r="F55" s="33">
        <f>B55-E55+C55-D55</f>
        <v>0</v>
      </c>
      <c r="G55" s="38"/>
      <c r="H55" s="32"/>
      <c r="I55" s="32"/>
      <c r="J55" s="32"/>
      <c r="K55" s="32"/>
      <c r="L55" s="32">
        <f>-F55</f>
        <v>0</v>
      </c>
      <c r="M55" s="32"/>
      <c r="N55" s="32"/>
      <c r="O55" s="31"/>
    </row>
    <row r="56" spans="1:15" ht="13.5" thickBot="1" x14ac:dyDescent="0.25">
      <c r="A56" s="37" t="s">
        <v>228</v>
      </c>
      <c r="B56" s="36">
        <f>SUM(B40:B55)*-1</f>
        <v>6771712135</v>
      </c>
      <c r="C56" s="35"/>
      <c r="D56" s="34">
        <f>+B56</f>
        <v>6771712135</v>
      </c>
      <c r="E56" s="34"/>
      <c r="F56" s="33">
        <f>B56-E56+C56-D56</f>
        <v>0</v>
      </c>
      <c r="G56" s="32"/>
      <c r="H56" s="32"/>
      <c r="I56" s="32"/>
      <c r="J56" s="32"/>
      <c r="K56" s="32"/>
      <c r="L56" s="32">
        <f>-F56</f>
        <v>0</v>
      </c>
      <c r="M56" s="32"/>
      <c r="N56" s="32"/>
      <c r="O56" s="31"/>
    </row>
    <row r="57" spans="1:15" ht="13.5" thickBot="1" x14ac:dyDescent="0.25">
      <c r="A57" s="30" t="s">
        <v>227</v>
      </c>
      <c r="B57" s="29">
        <f>+B56+B37</f>
        <v>5.0000190734863281E-2</v>
      </c>
      <c r="C57" s="29"/>
      <c r="D57" s="29"/>
      <c r="E57" s="24"/>
      <c r="F57" s="23"/>
      <c r="G57" s="27"/>
      <c r="H57" s="27"/>
      <c r="I57" s="27"/>
      <c r="J57" s="27"/>
      <c r="K57" s="27"/>
      <c r="L57" s="28"/>
      <c r="M57" s="28"/>
      <c r="N57" s="27"/>
      <c r="O57" s="26"/>
    </row>
    <row r="58" spans="1:15" ht="15.75" thickBot="1" x14ac:dyDescent="0.3">
      <c r="A58" s="25" t="s">
        <v>105</v>
      </c>
      <c r="B58" s="24"/>
      <c r="C58" s="24">
        <f>SUM(C9:C56)</f>
        <v>14160323371.74</v>
      </c>
      <c r="D58" s="24">
        <f>SUM(D9:D57)</f>
        <v>14160323371.740002</v>
      </c>
      <c r="E58" s="24"/>
      <c r="F58" s="23">
        <f>SUM(F8:F57)</f>
        <v>-0.90072345733642578</v>
      </c>
      <c r="G58" s="22">
        <f t="shared" ref="G58:N58" si="3">SUM(G9:G56)</f>
        <v>9404153485</v>
      </c>
      <c r="H58" s="22">
        <f t="shared" si="3"/>
        <v>0</v>
      </c>
      <c r="I58" s="22">
        <f t="shared" si="3"/>
        <v>-4204193588.0479999</v>
      </c>
      <c r="J58" s="22">
        <f t="shared" si="3"/>
        <v>0</v>
      </c>
      <c r="K58" s="22">
        <f t="shared" si="3"/>
        <v>0</v>
      </c>
      <c r="L58" s="22">
        <f t="shared" si="3"/>
        <v>-3118132644.0866776</v>
      </c>
      <c r="M58" s="22">
        <f t="shared" si="3"/>
        <v>-10410526927</v>
      </c>
      <c r="N58" s="22">
        <f t="shared" si="3"/>
        <v>7280573280.1300001</v>
      </c>
      <c r="O58" s="21">
        <f>SUM(F58:N58)</f>
        <v>-1048126394.9054003</v>
      </c>
    </row>
    <row r="59" spans="1:15" ht="15.75" x14ac:dyDescent="0.25">
      <c r="B59" s="20">
        <f>+B37+B56</f>
        <v>5.0000190734863281E-2</v>
      </c>
      <c r="D59" s="19">
        <f>D58-C58</f>
        <v>0</v>
      </c>
      <c r="L59" s="18"/>
      <c r="O59" s="17">
        <f>O58-O9</f>
        <v>4.9999594688415527E-2</v>
      </c>
    </row>
    <row r="60" spans="1:15" x14ac:dyDescent="0.2">
      <c r="A60" s="16"/>
      <c r="B60" s="16"/>
      <c r="C60" s="16"/>
    </row>
    <row r="61" spans="1:15" ht="20.25" x14ac:dyDescent="0.3">
      <c r="A61" s="15" t="s">
        <v>220</v>
      </c>
      <c r="B61" s="14"/>
      <c r="C61" s="14"/>
      <c r="D61" s="13"/>
      <c r="E61" s="13"/>
    </row>
    <row r="62" spans="1:15" ht="15" x14ac:dyDescent="0.2">
      <c r="A62" s="10"/>
      <c r="B62" s="10"/>
      <c r="C62" s="10"/>
      <c r="D62" s="2"/>
      <c r="E62" s="2">
        <v>0</v>
      </c>
    </row>
    <row r="63" spans="1:15" ht="15" x14ac:dyDescent="0.2">
      <c r="A63" s="9" t="s">
        <v>226</v>
      </c>
      <c r="B63" s="5">
        <f>+G58+1</f>
        <v>9404153486</v>
      </c>
      <c r="C63" s="8"/>
      <c r="D63" s="5"/>
      <c r="E63" s="2"/>
    </row>
    <row r="64" spans="1:15" ht="15" x14ac:dyDescent="0.2">
      <c r="A64" s="9" t="s">
        <v>225</v>
      </c>
      <c r="B64" s="5">
        <f>+H58</f>
        <v>0</v>
      </c>
      <c r="C64" s="8"/>
      <c r="D64" s="5"/>
      <c r="E64" s="2"/>
    </row>
    <row r="65" spans="1:5" ht="15" x14ac:dyDescent="0.2">
      <c r="A65" s="9" t="s">
        <v>224</v>
      </c>
      <c r="B65" s="5">
        <f>+I58</f>
        <v>-4204193588.0479999</v>
      </c>
      <c r="C65" s="8"/>
      <c r="D65" s="5"/>
      <c r="E65" s="2"/>
    </row>
    <row r="66" spans="1:5" ht="15" x14ac:dyDescent="0.2">
      <c r="A66" s="9" t="s">
        <v>223</v>
      </c>
      <c r="B66" s="5">
        <f>+K58</f>
        <v>0</v>
      </c>
      <c r="C66" s="8"/>
      <c r="D66" s="5"/>
      <c r="E66" s="2"/>
    </row>
    <row r="67" spans="1:5" ht="15" x14ac:dyDescent="0.2">
      <c r="A67" s="9" t="s">
        <v>222</v>
      </c>
      <c r="B67" s="5">
        <f>+L58</f>
        <v>-3118132644.0866776</v>
      </c>
      <c r="C67" s="8"/>
      <c r="D67" s="5"/>
      <c r="E67" s="2"/>
    </row>
    <row r="68" spans="1:5" ht="15" x14ac:dyDescent="0.2">
      <c r="A68" s="9" t="s">
        <v>221</v>
      </c>
      <c r="B68" s="5">
        <f>+J58</f>
        <v>0</v>
      </c>
      <c r="C68" s="8"/>
      <c r="D68" s="5"/>
      <c r="E68" s="2"/>
    </row>
    <row r="69" spans="1:5" ht="15" x14ac:dyDescent="0.2">
      <c r="A69" s="10"/>
      <c r="B69" s="5"/>
      <c r="C69" s="8"/>
      <c r="D69" s="5"/>
      <c r="E69" s="2"/>
    </row>
    <row r="70" spans="1:5" ht="15.75" x14ac:dyDescent="0.25">
      <c r="A70" s="7" t="s">
        <v>220</v>
      </c>
      <c r="B70" s="5"/>
      <c r="C70" s="11">
        <f>SUM(B63:B68)</f>
        <v>2081827253.8653221</v>
      </c>
      <c r="D70" s="5"/>
      <c r="E70" s="2"/>
    </row>
    <row r="71" spans="1:5" ht="15" x14ac:dyDescent="0.2">
      <c r="A71" s="10"/>
      <c r="B71" s="5"/>
      <c r="C71" s="8"/>
      <c r="D71" s="5"/>
      <c r="E71" s="2"/>
    </row>
    <row r="72" spans="1:5" ht="15" x14ac:dyDescent="0.2">
      <c r="A72" s="9" t="s">
        <v>300</v>
      </c>
      <c r="B72" s="12">
        <f>+M16</f>
        <v>-12097383815</v>
      </c>
      <c r="C72" s="8"/>
      <c r="D72" s="5"/>
      <c r="E72" s="2"/>
    </row>
    <row r="73" spans="1:5" ht="15" x14ac:dyDescent="0.2">
      <c r="A73" s="9" t="s">
        <v>219</v>
      </c>
      <c r="B73" s="12">
        <f>+M17+M19-1</f>
        <v>-232911144</v>
      </c>
      <c r="C73" s="8"/>
      <c r="D73" s="5"/>
      <c r="E73" s="2"/>
    </row>
    <row r="74" spans="1:5" ht="15" x14ac:dyDescent="0.2">
      <c r="A74" s="9" t="s">
        <v>218</v>
      </c>
      <c r="B74" s="12">
        <f>+M15</f>
        <v>1919768031.0000002</v>
      </c>
      <c r="C74" s="8"/>
      <c r="D74" s="5"/>
      <c r="E74" s="2"/>
    </row>
    <row r="75" spans="1:5" ht="15" x14ac:dyDescent="0.2">
      <c r="A75" s="9" t="s">
        <v>217</v>
      </c>
      <c r="B75" s="12">
        <v>0</v>
      </c>
      <c r="C75" s="8"/>
      <c r="D75" s="5"/>
      <c r="E75" s="2"/>
    </row>
    <row r="76" spans="1:5" ht="15" x14ac:dyDescent="0.2">
      <c r="A76" s="9" t="s">
        <v>216</v>
      </c>
      <c r="B76" s="12">
        <v>0</v>
      </c>
      <c r="C76" s="8"/>
      <c r="D76" s="5"/>
      <c r="E76" s="2"/>
    </row>
    <row r="77" spans="1:5" ht="15" x14ac:dyDescent="0.2">
      <c r="A77" s="9"/>
      <c r="B77" s="12"/>
      <c r="C77" s="8"/>
      <c r="D77" s="5"/>
      <c r="E77" s="2"/>
    </row>
    <row r="78" spans="1:5" ht="15" x14ac:dyDescent="0.2">
      <c r="A78" s="9"/>
      <c r="B78" s="5">
        <v>0</v>
      </c>
      <c r="C78" s="8"/>
      <c r="D78" s="5"/>
      <c r="E78" s="2"/>
    </row>
    <row r="79" spans="1:5" ht="15" x14ac:dyDescent="0.2">
      <c r="A79" s="10"/>
      <c r="B79" s="5"/>
      <c r="C79" s="8"/>
      <c r="D79" s="5"/>
      <c r="E79" s="2"/>
    </row>
    <row r="80" spans="1:5" ht="15.75" x14ac:dyDescent="0.25">
      <c r="A80" s="7" t="s">
        <v>215</v>
      </c>
      <c r="B80" s="5"/>
      <c r="C80" s="11">
        <f>SUM(B72:B78)</f>
        <v>-10410526928</v>
      </c>
      <c r="D80" s="5"/>
      <c r="E80" s="2"/>
    </row>
    <row r="81" spans="1:5" ht="15" x14ac:dyDescent="0.2">
      <c r="A81" s="10"/>
      <c r="B81" s="5"/>
      <c r="C81" s="8"/>
      <c r="D81" s="5"/>
      <c r="E81" s="2"/>
    </row>
    <row r="82" spans="1:5" ht="15.75" x14ac:dyDescent="0.25">
      <c r="A82" s="7" t="s">
        <v>214</v>
      </c>
      <c r="B82" s="5"/>
      <c r="C82" s="8"/>
      <c r="D82" s="5"/>
      <c r="E82" s="2"/>
    </row>
    <row r="83" spans="1:5" ht="15" x14ac:dyDescent="0.2">
      <c r="A83" s="10"/>
      <c r="B83" s="5"/>
      <c r="C83" s="8"/>
      <c r="D83" s="5"/>
      <c r="E83" s="2"/>
    </row>
    <row r="84" spans="1:5" ht="15" x14ac:dyDescent="0.2">
      <c r="A84" s="9" t="s">
        <v>213</v>
      </c>
      <c r="B84" s="5">
        <f>+N24</f>
        <v>0</v>
      </c>
      <c r="C84" s="8"/>
      <c r="D84" s="5"/>
      <c r="E84" s="2"/>
    </row>
    <row r="85" spans="1:5" ht="15" x14ac:dyDescent="0.2">
      <c r="A85" s="9" t="s">
        <v>212</v>
      </c>
      <c r="B85" s="12">
        <f>+N36</f>
        <v>-7079426719.8699999</v>
      </c>
      <c r="C85" s="8"/>
      <c r="D85" s="5"/>
      <c r="E85" s="2"/>
    </row>
    <row r="86" spans="1:5" ht="15" x14ac:dyDescent="0.2">
      <c r="A86" s="9" t="s">
        <v>211</v>
      </c>
      <c r="B86" s="5">
        <f>+N30</f>
        <v>14360000000</v>
      </c>
      <c r="C86" s="8"/>
      <c r="D86" s="5"/>
      <c r="E86" s="2"/>
    </row>
    <row r="87" spans="1:5" ht="15" x14ac:dyDescent="0.2">
      <c r="A87" s="10"/>
      <c r="B87" s="5"/>
      <c r="C87" s="8"/>
      <c r="D87" s="5"/>
      <c r="E87" s="2"/>
    </row>
    <row r="88" spans="1:5" ht="15.75" x14ac:dyDescent="0.25">
      <c r="A88" s="7" t="s">
        <v>210</v>
      </c>
      <c r="B88" s="5"/>
      <c r="C88" s="11">
        <f>SUM(B84:B86)</f>
        <v>7280573280.1300001</v>
      </c>
      <c r="D88" s="5"/>
      <c r="E88" s="2"/>
    </row>
    <row r="89" spans="1:5" ht="15" x14ac:dyDescent="0.2">
      <c r="A89" s="10"/>
      <c r="B89" s="5"/>
      <c r="C89" s="8"/>
      <c r="D89" s="5"/>
      <c r="E89" s="2"/>
    </row>
    <row r="90" spans="1:5" ht="15.75" x14ac:dyDescent="0.25">
      <c r="A90" s="9" t="s">
        <v>209</v>
      </c>
      <c r="B90" s="5"/>
      <c r="C90" s="8">
        <f>C88+C80+C70</f>
        <v>-1048126394.0046778</v>
      </c>
      <c r="D90" s="5">
        <f>O58</f>
        <v>-1048126394.9054003</v>
      </c>
      <c r="E90" s="4">
        <f>D90-C90</f>
        <v>-0.90072250366210938</v>
      </c>
    </row>
    <row r="91" spans="1:5" ht="15.75" x14ac:dyDescent="0.25">
      <c r="A91" s="9" t="s">
        <v>208</v>
      </c>
      <c r="B91" s="5"/>
      <c r="C91" s="8">
        <f>+E9</f>
        <v>1099268801.7519999</v>
      </c>
      <c r="D91" s="5"/>
      <c r="E91" s="4"/>
    </row>
    <row r="92" spans="1:5" ht="15.75" x14ac:dyDescent="0.25">
      <c r="A92" s="7" t="s">
        <v>207</v>
      </c>
      <c r="B92" s="6"/>
      <c r="C92" s="6">
        <f>SUM(C90:C91)</f>
        <v>51142407.747322083</v>
      </c>
      <c r="D92" s="5">
        <f>B9</f>
        <v>51142406.796599999</v>
      </c>
      <c r="E92" s="4">
        <f>D92-C92</f>
        <v>-0.95072208344936371</v>
      </c>
    </row>
    <row r="93" spans="1:5" ht="15" x14ac:dyDescent="0.2">
      <c r="A93" s="2"/>
      <c r="B93" s="2"/>
      <c r="C93" s="2"/>
      <c r="D93" s="2"/>
      <c r="E93" s="2"/>
    </row>
    <row r="94" spans="1:5" ht="15" x14ac:dyDescent="0.2">
      <c r="A94" s="2"/>
      <c r="B94" s="2"/>
      <c r="C94" s="2"/>
      <c r="D94" s="2"/>
      <c r="E94" s="2"/>
    </row>
    <row r="95" spans="1:5" ht="15" x14ac:dyDescent="0.2">
      <c r="A95" s="2"/>
      <c r="B95" s="2"/>
      <c r="C95" s="3"/>
      <c r="D95" s="2"/>
      <c r="E95" s="2"/>
    </row>
    <row r="96" spans="1:5" ht="15" x14ac:dyDescent="0.2">
      <c r="A96" s="2"/>
      <c r="B96" s="2"/>
      <c r="C96" s="2"/>
      <c r="D96" s="2"/>
      <c r="E96" s="2"/>
    </row>
    <row r="97" spans="1:5" ht="15" x14ac:dyDescent="0.2">
      <c r="A97" s="2"/>
      <c r="B97" s="2"/>
      <c r="C97" s="2"/>
      <c r="D97" s="2"/>
      <c r="E97" s="2"/>
    </row>
    <row r="98" spans="1:5" ht="15" x14ac:dyDescent="0.2">
      <c r="A98" s="2"/>
      <c r="B98" s="2"/>
      <c r="C98" s="2"/>
      <c r="D98" s="2"/>
      <c r="E98" s="2"/>
    </row>
    <row r="99" spans="1:5" ht="15" x14ac:dyDescent="0.2">
      <c r="A99" s="2"/>
      <c r="B99" s="2"/>
      <c r="C99" s="2"/>
      <c r="D99" s="2"/>
      <c r="E99" s="2"/>
    </row>
    <row r="100" spans="1:5" ht="15" x14ac:dyDescent="0.2">
      <c r="A100" s="2"/>
      <c r="B100" s="2"/>
      <c r="C100" s="2"/>
      <c r="D100" s="2"/>
      <c r="E100" s="2"/>
    </row>
    <row r="101" spans="1:5" ht="15" x14ac:dyDescent="0.2">
      <c r="A101" s="2"/>
      <c r="B101" s="2"/>
      <c r="C101" s="2"/>
      <c r="D101" s="2"/>
      <c r="E101" s="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37"/>
  <sheetViews>
    <sheetView showGridLines="0" topLeftCell="B3" workbookViewId="0">
      <selection activeCell="C16" sqref="C16"/>
    </sheetView>
  </sheetViews>
  <sheetFormatPr baseColWidth="10" defaultColWidth="9.140625" defaultRowHeight="16.5" x14ac:dyDescent="0.3"/>
  <cols>
    <col min="1" max="1" width="11.85546875" style="253" customWidth="1"/>
    <col min="2" max="2" width="63.42578125" style="253" customWidth="1"/>
    <col min="3" max="3" width="23.42578125" style="360" customWidth="1"/>
    <col min="4" max="4" width="3.42578125" style="253" customWidth="1"/>
    <col min="5" max="5" width="21.28515625" style="360" customWidth="1"/>
    <col min="6" max="6" width="6.42578125" style="261" customWidth="1"/>
    <col min="7" max="7" width="17" style="261" bestFit="1" customWidth="1"/>
    <col min="8" max="8" width="12.28515625" style="261" bestFit="1" customWidth="1"/>
    <col min="9" max="9" width="19.140625" style="261" customWidth="1"/>
    <col min="10" max="10" width="12.85546875" style="261" bestFit="1" customWidth="1"/>
    <col min="11" max="16384" width="9.140625" style="261"/>
  </cols>
  <sheetData>
    <row r="1" spans="1:10" x14ac:dyDescent="0.3">
      <c r="B1" s="257"/>
      <c r="C1" s="394"/>
      <c r="E1" s="394"/>
      <c r="F1" s="257"/>
      <c r="G1" s="257"/>
      <c r="H1" s="427"/>
    </row>
    <row r="2" spans="1:10" x14ac:dyDescent="0.3">
      <c r="B2" s="257"/>
      <c r="C2" s="464"/>
      <c r="E2" s="720"/>
      <c r="F2" s="720"/>
      <c r="G2" s="720"/>
      <c r="H2" s="720"/>
    </row>
    <row r="3" spans="1:10" ht="27" x14ac:dyDescent="0.5">
      <c r="B3" s="712" t="s">
        <v>162</v>
      </c>
      <c r="C3" s="712"/>
      <c r="D3" s="712"/>
      <c r="E3" s="712"/>
      <c r="F3" s="330"/>
      <c r="G3" s="721"/>
      <c r="H3" s="721"/>
    </row>
    <row r="4" spans="1:10" ht="27" x14ac:dyDescent="0.5">
      <c r="A4" s="261"/>
      <c r="B4" s="715" t="s">
        <v>191</v>
      </c>
      <c r="C4" s="715"/>
      <c r="D4" s="715"/>
      <c r="E4" s="715"/>
    </row>
    <row r="5" spans="1:10" x14ac:dyDescent="0.3">
      <c r="A5" s="261"/>
      <c r="B5" s="707" t="s">
        <v>357</v>
      </c>
      <c r="C5" s="707"/>
      <c r="D5" s="707"/>
      <c r="E5" s="707"/>
    </row>
    <row r="6" spans="1:10" ht="16.5" customHeight="1" x14ac:dyDescent="0.3">
      <c r="A6" s="329"/>
      <c r="B6" s="714" t="s">
        <v>55</v>
      </c>
      <c r="C6" s="714"/>
      <c r="D6" s="714"/>
      <c r="E6" s="714"/>
    </row>
    <row r="7" spans="1:10" x14ac:dyDescent="0.3">
      <c r="A7" s="329"/>
      <c r="B7" s="329"/>
      <c r="C7" s="465"/>
      <c r="G7" s="466"/>
      <c r="H7" s="466"/>
      <c r="I7" s="466"/>
    </row>
    <row r="8" spans="1:10" s="490" customFormat="1" x14ac:dyDescent="0.3">
      <c r="A8" s="489"/>
      <c r="B8" s="498"/>
      <c r="C8" s="467">
        <f>+INDICE!P3</f>
        <v>2023</v>
      </c>
      <c r="D8" s="468"/>
      <c r="E8" s="554">
        <f>+INDICE!P2</f>
        <v>2022</v>
      </c>
      <c r="G8" s="491"/>
      <c r="H8" s="491"/>
      <c r="I8" s="336"/>
      <c r="J8" s="336"/>
    </row>
    <row r="9" spans="1:10" s="496" customFormat="1" x14ac:dyDescent="0.25">
      <c r="A9" s="492"/>
      <c r="B9" s="493"/>
      <c r="C9" s="494" t="s">
        <v>0</v>
      </c>
      <c r="D9" s="495"/>
      <c r="E9" s="555" t="s">
        <v>0</v>
      </c>
      <c r="G9" s="497"/>
      <c r="H9" s="497"/>
      <c r="I9" s="497"/>
    </row>
    <row r="10" spans="1:10" s="469" customFormat="1" x14ac:dyDescent="0.3">
      <c r="A10" s="253"/>
      <c r="B10" s="370"/>
      <c r="C10" s="470"/>
      <c r="D10" s="339"/>
      <c r="E10" s="556"/>
      <c r="G10" s="463"/>
      <c r="H10" s="463"/>
      <c r="I10" s="463"/>
    </row>
    <row r="11" spans="1:10" s="469" customFormat="1" x14ac:dyDescent="0.3">
      <c r="A11" s="253"/>
      <c r="B11" s="374" t="s">
        <v>1</v>
      </c>
      <c r="C11" s="471">
        <f>+'Flujo de Fondos Calculo GS'!C91</f>
        <v>1099268801.7519999</v>
      </c>
      <c r="D11" s="472"/>
      <c r="E11" s="557">
        <v>1793373924</v>
      </c>
      <c r="G11" s="463"/>
      <c r="H11" s="463"/>
      <c r="I11" s="463"/>
    </row>
    <row r="12" spans="1:10" s="469" customFormat="1" x14ac:dyDescent="0.3">
      <c r="A12" s="253"/>
      <c r="B12" s="370" t="s">
        <v>2</v>
      </c>
      <c r="C12" s="470"/>
      <c r="D12" s="472"/>
      <c r="E12" s="556"/>
      <c r="G12" s="463"/>
      <c r="H12" s="463"/>
      <c r="I12" s="463"/>
    </row>
    <row r="13" spans="1:10" s="469" customFormat="1" x14ac:dyDescent="0.3">
      <c r="A13" s="329"/>
      <c r="B13" s="374" t="s">
        <v>3</v>
      </c>
      <c r="C13" s="473"/>
      <c r="D13" s="474"/>
      <c r="E13" s="558"/>
      <c r="G13" s="463"/>
      <c r="H13" s="475"/>
      <c r="I13" s="463"/>
    </row>
    <row r="14" spans="1:10" s="469" customFormat="1" x14ac:dyDescent="0.3">
      <c r="A14" s="329"/>
      <c r="B14" s="374" t="s">
        <v>4</v>
      </c>
      <c r="C14" s="473"/>
      <c r="D14" s="474"/>
      <c r="E14" s="558"/>
      <c r="G14" s="463"/>
      <c r="H14" s="475"/>
      <c r="I14" s="476"/>
    </row>
    <row r="15" spans="1:10" s="469" customFormat="1" x14ac:dyDescent="0.3">
      <c r="A15" s="253"/>
      <c r="B15" s="370" t="s">
        <v>5</v>
      </c>
      <c r="C15" s="477">
        <f>+'Flujo de Fondos Calculo GS'!B63-1</f>
        <v>9404153485</v>
      </c>
      <c r="D15" s="474"/>
      <c r="E15" s="559">
        <v>1517169093.999999</v>
      </c>
      <c r="G15" s="463"/>
      <c r="H15" s="475"/>
      <c r="I15" s="306"/>
    </row>
    <row r="16" spans="1:10" s="469" customFormat="1" x14ac:dyDescent="0.3">
      <c r="A16" s="253"/>
      <c r="B16" s="370" t="s">
        <v>6</v>
      </c>
      <c r="C16" s="478">
        <v>0</v>
      </c>
      <c r="D16" s="474"/>
      <c r="E16" s="559">
        <v>0</v>
      </c>
      <c r="G16" s="463"/>
      <c r="H16" s="475"/>
      <c r="I16" s="463"/>
    </row>
    <row r="17" spans="1:10" s="469" customFormat="1" x14ac:dyDescent="0.3">
      <c r="A17" s="253"/>
      <c r="B17" s="370" t="s">
        <v>7</v>
      </c>
      <c r="C17" s="477">
        <f>+'Flujo de Fondos Calculo GS'!B67+'Flujo de Fondos Calculo GS'!B65</f>
        <v>-7322326232.1346779</v>
      </c>
      <c r="D17" s="474"/>
      <c r="E17" s="559">
        <v>-11149840745.580799</v>
      </c>
      <c r="G17" s="463"/>
      <c r="H17" s="463"/>
      <c r="I17" s="463"/>
    </row>
    <row r="18" spans="1:10" s="469" customFormat="1" x14ac:dyDescent="0.3">
      <c r="A18" s="253"/>
      <c r="B18" s="370" t="s">
        <v>8</v>
      </c>
      <c r="C18" s="479">
        <f>+'4.FLUJO EFECTIVO USD'!C19*INDICE!M3</f>
        <v>0</v>
      </c>
      <c r="D18" s="474"/>
      <c r="E18" s="559">
        <v>0</v>
      </c>
      <c r="G18" s="463"/>
      <c r="H18" s="463"/>
      <c r="I18" s="463"/>
    </row>
    <row r="19" spans="1:10" s="469" customFormat="1" x14ac:dyDescent="0.3">
      <c r="A19" s="253"/>
      <c r="B19" s="370" t="s">
        <v>9</v>
      </c>
      <c r="C19" s="480">
        <f>+C15+C16+C17+C18</f>
        <v>2081827252.8653221</v>
      </c>
      <c r="D19" s="474"/>
      <c r="E19" s="560">
        <v>-9632671651.5807991</v>
      </c>
      <c r="G19" s="463"/>
      <c r="H19" s="463"/>
      <c r="I19" s="463"/>
    </row>
    <row r="20" spans="1:10" s="469" customFormat="1" x14ac:dyDescent="0.3">
      <c r="A20" s="253"/>
      <c r="B20" s="370"/>
      <c r="C20" s="473"/>
      <c r="D20" s="474"/>
      <c r="E20" s="558"/>
      <c r="G20" s="463"/>
      <c r="H20" s="463"/>
      <c r="I20" s="463"/>
    </row>
    <row r="21" spans="1:10" s="469" customFormat="1" x14ac:dyDescent="0.3">
      <c r="A21" s="253"/>
      <c r="B21" s="374" t="s">
        <v>10</v>
      </c>
      <c r="C21" s="473"/>
      <c r="D21" s="474"/>
      <c r="E21" s="561"/>
      <c r="G21" s="463"/>
      <c r="H21" s="463"/>
      <c r="I21" s="463"/>
    </row>
    <row r="22" spans="1:10" s="469" customFormat="1" x14ac:dyDescent="0.3">
      <c r="A22" s="329"/>
      <c r="B22" s="370" t="s">
        <v>355</v>
      </c>
      <c r="C22" s="478">
        <f>'Flujo de Fondos Calculo GS'!B85</f>
        <v>-7079426719.8699999</v>
      </c>
      <c r="D22" s="474"/>
      <c r="E22" s="561">
        <v>0</v>
      </c>
      <c r="G22" s="463"/>
      <c r="H22" s="463"/>
      <c r="I22" s="463"/>
    </row>
    <row r="23" spans="1:10" s="469" customFormat="1" x14ac:dyDescent="0.3">
      <c r="A23" s="329"/>
      <c r="B23" s="370" t="s">
        <v>56</v>
      </c>
      <c r="C23" s="478">
        <v>0</v>
      </c>
      <c r="D23" s="474"/>
      <c r="E23" s="561">
        <v>0</v>
      </c>
      <c r="G23" s="463"/>
      <c r="H23" s="463"/>
      <c r="I23" s="463"/>
    </row>
    <row r="24" spans="1:10" s="469" customFormat="1" x14ac:dyDescent="0.3">
      <c r="A24" s="329"/>
      <c r="B24" s="370" t="s">
        <v>11</v>
      </c>
      <c r="C24" s="478">
        <f>+'Flujo de Fondos Calculo GS'!C80</f>
        <v>-10410526928</v>
      </c>
      <c r="D24" s="474"/>
      <c r="E24" s="561">
        <v>-12001090015.1278</v>
      </c>
      <c r="G24" s="463"/>
      <c r="H24" s="463"/>
      <c r="I24" s="463"/>
    </row>
    <row r="25" spans="1:10" s="469" customFormat="1" x14ac:dyDescent="0.3">
      <c r="A25" s="253"/>
      <c r="B25" s="370" t="s">
        <v>12</v>
      </c>
      <c r="C25" s="481">
        <f>'Flujo de Fondos Calculo GS'!B86</f>
        <v>14360000000</v>
      </c>
      <c r="D25" s="474"/>
      <c r="E25" s="562">
        <v>21153021501.169998</v>
      </c>
      <c r="G25" s="463"/>
    </row>
    <row r="26" spans="1:10" s="469" customFormat="1" x14ac:dyDescent="0.3">
      <c r="A26" s="253"/>
      <c r="B26" s="370" t="s">
        <v>13</v>
      </c>
      <c r="C26" s="482">
        <f>+C24+C25+C23+C22</f>
        <v>-3129953647.8699999</v>
      </c>
      <c r="D26" s="474"/>
      <c r="E26" s="564">
        <v>9151931486.0421982</v>
      </c>
      <c r="G26" s="483"/>
    </row>
    <row r="27" spans="1:10" s="469" customFormat="1" ht="17.25" thickBot="1" x14ac:dyDescent="0.35">
      <c r="A27" s="329"/>
      <c r="B27" s="374" t="s">
        <v>14</v>
      </c>
      <c r="C27" s="484">
        <f>+C19+C26+C11</f>
        <v>51142406.747322083</v>
      </c>
      <c r="D27" s="484"/>
      <c r="E27" s="484">
        <v>1312633758.4613991</v>
      </c>
      <c r="G27" s="463"/>
      <c r="I27" s="463"/>
      <c r="J27" s="463"/>
    </row>
    <row r="28" spans="1:10" s="469" customFormat="1" ht="17.25" thickTop="1" x14ac:dyDescent="0.3">
      <c r="A28" s="253"/>
      <c r="B28" s="366"/>
      <c r="C28" s="604">
        <f>C27-'5.BG G'!C12</f>
        <v>-4.9277916550636292E-2</v>
      </c>
      <c r="D28" s="485"/>
      <c r="E28" s="563">
        <f>E27-'5.BG G'!D12</f>
        <v>213364956.70939922</v>
      </c>
      <c r="G28" s="483"/>
      <c r="I28" s="463"/>
    </row>
    <row r="29" spans="1:10" s="469" customFormat="1" x14ac:dyDescent="0.3">
      <c r="A29" s="253"/>
      <c r="B29" s="253"/>
      <c r="C29" s="486">
        <f>+C27-'5.BG G'!C12</f>
        <v>-4.9277916550636292E-2</v>
      </c>
      <c r="D29" s="487"/>
      <c r="E29" s="486"/>
      <c r="G29" s="463"/>
    </row>
    <row r="30" spans="1:10" x14ac:dyDescent="0.3">
      <c r="B30" s="253" t="s">
        <v>153</v>
      </c>
      <c r="D30" s="356"/>
      <c r="G30" s="466"/>
    </row>
    <row r="31" spans="1:10" x14ac:dyDescent="0.3">
      <c r="B31" s="304"/>
      <c r="C31" s="488"/>
      <c r="D31" s="466"/>
      <c r="E31" s="488"/>
      <c r="F31" s="466"/>
      <c r="G31" s="466"/>
      <c r="H31" s="466"/>
      <c r="I31" s="466"/>
    </row>
    <row r="32" spans="1:10" x14ac:dyDescent="0.3">
      <c r="B32" s="326"/>
      <c r="D32" s="356"/>
    </row>
    <row r="33" spans="2:7" x14ac:dyDescent="0.3">
      <c r="B33" s="304"/>
      <c r="D33" s="356"/>
    </row>
    <row r="34" spans="2:7" x14ac:dyDescent="0.3">
      <c r="D34" s="356"/>
    </row>
    <row r="35" spans="2:7" x14ac:dyDescent="0.3">
      <c r="B35" s="339"/>
      <c r="C35" s="714"/>
      <c r="D35" s="714"/>
      <c r="E35" s="714"/>
      <c r="F35" s="714"/>
      <c r="G35" s="714"/>
    </row>
    <row r="36" spans="2:7" x14ac:dyDescent="0.3">
      <c r="B36" s="339"/>
      <c r="C36" s="714"/>
      <c r="D36" s="714"/>
      <c r="E36" s="714"/>
      <c r="F36" s="714"/>
      <c r="G36" s="714"/>
    </row>
    <row r="37" spans="2:7" x14ac:dyDescent="0.3">
      <c r="D37" s="356"/>
    </row>
  </sheetData>
  <mergeCells count="9">
    <mergeCell ref="C36:G36"/>
    <mergeCell ref="B3:E3"/>
    <mergeCell ref="B6:E6"/>
    <mergeCell ref="E2:F2"/>
    <mergeCell ref="G2:H2"/>
    <mergeCell ref="G3:H3"/>
    <mergeCell ref="B4:E4"/>
    <mergeCell ref="C35:G35"/>
    <mergeCell ref="B5:E5"/>
  </mergeCells>
  <pageMargins left="0.25" right="0.25" top="0.75" bottom="0.75" header="0.3" footer="0.3"/>
  <pageSetup paperSize="9" scale="55" fitToHeight="0" orientation="portrait" r:id="rId1"/>
  <ignoredErrors>
    <ignoredError sqref="C18" emptyCellReferenc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17"/>
  <sheetViews>
    <sheetView showGridLines="0" topLeftCell="A7" zoomScale="130" zoomScaleNormal="130" workbookViewId="0">
      <selection activeCell="H11" sqref="H11"/>
    </sheetView>
  </sheetViews>
  <sheetFormatPr baseColWidth="10" defaultColWidth="11.42578125" defaultRowHeight="16.5" x14ac:dyDescent="0.3"/>
  <cols>
    <col min="1" max="4" width="11.42578125" style="235"/>
    <col min="5" max="5" width="21.42578125" style="235" customWidth="1"/>
    <col min="6" max="6" width="24.140625" style="235" customWidth="1"/>
    <col min="7" max="16384" width="11.42578125" style="235"/>
  </cols>
  <sheetData>
    <row r="2" spans="1:7" ht="15" customHeight="1" x14ac:dyDescent="0.3">
      <c r="A2" s="725" t="s">
        <v>78</v>
      </c>
      <c r="B2" s="725"/>
      <c r="C2" s="725"/>
      <c r="D2" s="725"/>
      <c r="E2" s="725"/>
      <c r="F2" s="725"/>
      <c r="G2" s="725"/>
    </row>
    <row r="3" spans="1:7" x14ac:dyDescent="0.3">
      <c r="B3" s="499"/>
    </row>
    <row r="4" spans="1:7" x14ac:dyDescent="0.3">
      <c r="B4" s="499"/>
    </row>
    <row r="5" spans="1:7" x14ac:dyDescent="0.3">
      <c r="A5" s="499" t="s">
        <v>79</v>
      </c>
      <c r="B5" s="500"/>
      <c r="C5" s="500"/>
    </row>
    <row r="6" spans="1:7" x14ac:dyDescent="0.3">
      <c r="A6" s="501" t="s">
        <v>162</v>
      </c>
      <c r="B6" s="500"/>
      <c r="C6" s="500"/>
    </row>
    <row r="8" spans="1:7" x14ac:dyDescent="0.3">
      <c r="B8" s="499"/>
    </row>
    <row r="9" spans="1:7" ht="24" customHeight="1" x14ac:dyDescent="0.3">
      <c r="B9" s="726" t="s">
        <v>365</v>
      </c>
      <c r="C9" s="726"/>
      <c r="D9" s="726"/>
      <c r="E9" s="726"/>
      <c r="F9" s="726"/>
    </row>
    <row r="10" spans="1:7" x14ac:dyDescent="0.3">
      <c r="B10" s="726"/>
      <c r="C10" s="726"/>
      <c r="D10" s="726"/>
      <c r="E10" s="726"/>
      <c r="F10" s="726"/>
    </row>
    <row r="11" spans="1:7" ht="119.1" customHeight="1" x14ac:dyDescent="0.3">
      <c r="B11" s="726"/>
      <c r="C11" s="726"/>
      <c r="D11" s="726"/>
      <c r="E11" s="726"/>
      <c r="F11" s="726"/>
    </row>
    <row r="12" spans="1:7" x14ac:dyDescent="0.3">
      <c r="B12" s="499" t="s">
        <v>80</v>
      </c>
    </row>
    <row r="13" spans="1:7" x14ac:dyDescent="0.3">
      <c r="B13" s="499"/>
    </row>
    <row r="14" spans="1:7" x14ac:dyDescent="0.3">
      <c r="B14" s="499"/>
    </row>
    <row r="15" spans="1:7" x14ac:dyDescent="0.3">
      <c r="B15" s="499"/>
    </row>
    <row r="16" spans="1:7" x14ac:dyDescent="0.3">
      <c r="B16" s="501" t="s">
        <v>81</v>
      </c>
    </row>
    <row r="17" spans="2:2" x14ac:dyDescent="0.3">
      <c r="B17" s="499" t="s">
        <v>82</v>
      </c>
    </row>
  </sheetData>
  <mergeCells count="2">
    <mergeCell ref="A2:G2"/>
    <mergeCell ref="B9:F11"/>
  </mergeCells>
  <pageMargins left="1" right="1" top="1" bottom="1" header="0.5" footer="0.5"/>
  <pageSetup paperSize="9" scale="8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2:H178"/>
  <sheetViews>
    <sheetView showGridLines="0" topLeftCell="A113" zoomScaleNormal="100" workbookViewId="0">
      <selection activeCell="G122" sqref="G122"/>
    </sheetView>
  </sheetViews>
  <sheetFormatPr baseColWidth="10" defaultColWidth="11.42578125" defaultRowHeight="16.5" x14ac:dyDescent="0.3"/>
  <cols>
    <col min="1" max="1" width="43.28515625" style="235" customWidth="1"/>
    <col min="2" max="2" width="34.7109375" style="235" customWidth="1"/>
    <col min="3" max="3" width="17" style="235" customWidth="1"/>
    <col min="4" max="4" width="15" style="235" bestFit="1" customWidth="1"/>
    <col min="5" max="5" width="19.42578125" style="235" customWidth="1"/>
    <col min="6" max="6" width="23" style="235" bestFit="1" customWidth="1"/>
    <col min="7" max="7" width="16.28515625" style="235" customWidth="1"/>
    <col min="8" max="16384" width="11.42578125" style="235"/>
  </cols>
  <sheetData>
    <row r="2" spans="1:7" x14ac:dyDescent="0.3">
      <c r="A2" s="725" t="s">
        <v>72</v>
      </c>
      <c r="B2" s="725"/>
      <c r="C2" s="725"/>
      <c r="D2" s="725"/>
      <c r="E2" s="725"/>
      <c r="F2" s="725"/>
      <c r="G2" s="725"/>
    </row>
    <row r="3" spans="1:7" x14ac:dyDescent="0.3">
      <c r="A3" s="725" t="s">
        <v>163</v>
      </c>
      <c r="B3" s="725"/>
      <c r="C3" s="725"/>
      <c r="D3" s="725"/>
      <c r="E3" s="725"/>
      <c r="F3" s="725"/>
      <c r="G3" s="725"/>
    </row>
    <row r="4" spans="1:7" x14ac:dyDescent="0.3">
      <c r="A4" s="502"/>
      <c r="B4" s="502"/>
      <c r="C4" s="502"/>
      <c r="D4" s="502"/>
      <c r="E4" s="502"/>
      <c r="F4" s="502"/>
      <c r="G4" s="502"/>
    </row>
    <row r="5" spans="1:7" x14ac:dyDescent="0.3">
      <c r="A5" s="727" t="s">
        <v>302</v>
      </c>
      <c r="B5" s="727"/>
      <c r="C5" s="727"/>
      <c r="D5" s="727"/>
      <c r="E5" s="727"/>
      <c r="F5" s="727"/>
      <c r="G5" s="727"/>
    </row>
    <row r="6" spans="1:7" x14ac:dyDescent="0.3">
      <c r="A6" s="726" t="s">
        <v>303</v>
      </c>
      <c r="B6" s="726"/>
      <c r="C6" s="726"/>
      <c r="D6" s="726"/>
      <c r="E6" s="726"/>
      <c r="F6" s="726"/>
      <c r="G6" s="726"/>
    </row>
    <row r="7" spans="1:7" ht="45" customHeight="1" x14ac:dyDescent="0.3">
      <c r="A7" s="726" t="s">
        <v>164</v>
      </c>
      <c r="B7" s="726"/>
      <c r="C7" s="726"/>
      <c r="D7" s="726"/>
      <c r="E7" s="726"/>
      <c r="F7" s="726"/>
      <c r="G7" s="726"/>
    </row>
    <row r="8" spans="1:7" x14ac:dyDescent="0.3">
      <c r="A8" s="726" t="s">
        <v>165</v>
      </c>
      <c r="B8" s="726"/>
      <c r="C8" s="726"/>
      <c r="D8" s="726"/>
      <c r="E8" s="726"/>
      <c r="F8" s="726"/>
      <c r="G8" s="726"/>
    </row>
    <row r="9" spans="1:7" ht="101.1" customHeight="1" x14ac:dyDescent="0.3">
      <c r="A9" s="726" t="s">
        <v>166</v>
      </c>
      <c r="B9" s="726"/>
      <c r="C9" s="726"/>
      <c r="D9" s="726"/>
      <c r="E9" s="726"/>
      <c r="F9" s="726"/>
      <c r="G9" s="726"/>
    </row>
    <row r="10" spans="1:7" ht="128.44999999999999" customHeight="1" x14ac:dyDescent="0.3">
      <c r="A10" s="726"/>
      <c r="B10" s="726"/>
      <c r="C10" s="726"/>
      <c r="D10" s="726"/>
      <c r="E10" s="726"/>
      <c r="F10" s="726"/>
      <c r="G10" s="726"/>
    </row>
    <row r="11" spans="1:7" x14ac:dyDescent="0.3">
      <c r="A11" s="503"/>
      <c r="B11" s="503"/>
      <c r="C11" s="503"/>
      <c r="D11" s="503"/>
      <c r="E11" s="503"/>
      <c r="F11" s="503"/>
      <c r="G11" s="503"/>
    </row>
    <row r="12" spans="1:7" x14ac:dyDescent="0.3">
      <c r="A12" s="727" t="s">
        <v>83</v>
      </c>
      <c r="B12" s="727"/>
      <c r="C12" s="727"/>
      <c r="D12" s="727"/>
      <c r="E12" s="727"/>
      <c r="F12" s="727"/>
      <c r="G12" s="727"/>
    </row>
    <row r="13" spans="1:7" ht="36" customHeight="1" x14ac:dyDescent="0.3">
      <c r="A13" s="726" t="s">
        <v>193</v>
      </c>
      <c r="B13" s="726"/>
      <c r="C13" s="726"/>
      <c r="D13" s="726"/>
      <c r="E13" s="726"/>
      <c r="F13" s="726"/>
      <c r="G13" s="726"/>
    </row>
    <row r="14" spans="1:7" x14ac:dyDescent="0.3">
      <c r="A14" s="503"/>
      <c r="B14" s="503"/>
      <c r="C14" s="503"/>
      <c r="D14" s="503"/>
      <c r="E14" s="503"/>
      <c r="F14" s="503"/>
      <c r="G14" s="503"/>
    </row>
    <row r="15" spans="1:7" ht="15" customHeight="1" x14ac:dyDescent="0.3">
      <c r="A15" s="726" t="s">
        <v>304</v>
      </c>
      <c r="B15" s="726"/>
      <c r="C15" s="726"/>
      <c r="D15" s="726"/>
      <c r="E15" s="726"/>
      <c r="F15" s="726"/>
      <c r="G15" s="726"/>
    </row>
    <row r="16" spans="1:7" ht="15" customHeight="1" x14ac:dyDescent="0.3">
      <c r="A16" s="503"/>
      <c r="B16" s="503"/>
      <c r="C16" s="503"/>
      <c r="D16" s="503"/>
      <c r="E16" s="503"/>
      <c r="F16" s="503"/>
      <c r="G16" s="503"/>
    </row>
    <row r="17" spans="1:7" x14ac:dyDescent="0.3">
      <c r="A17" s="726" t="s">
        <v>305</v>
      </c>
      <c r="B17" s="726"/>
      <c r="C17" s="726"/>
      <c r="D17" s="726"/>
      <c r="E17" s="726"/>
      <c r="F17" s="726"/>
      <c r="G17" s="726"/>
    </row>
    <row r="18" spans="1:7" x14ac:dyDescent="0.3">
      <c r="A18" s="503"/>
      <c r="B18" s="503"/>
      <c r="C18" s="503"/>
      <c r="D18" s="503"/>
      <c r="E18" s="503"/>
      <c r="F18" s="503"/>
      <c r="G18" s="503"/>
    </row>
    <row r="19" spans="1:7" ht="45" customHeight="1" x14ac:dyDescent="0.3">
      <c r="A19" s="726" t="s">
        <v>306</v>
      </c>
      <c r="B19" s="726"/>
      <c r="C19" s="726"/>
      <c r="D19" s="726"/>
      <c r="E19" s="726"/>
      <c r="F19" s="726"/>
      <c r="G19" s="726"/>
    </row>
    <row r="20" spans="1:7" x14ac:dyDescent="0.3">
      <c r="A20" s="503"/>
      <c r="B20" s="503"/>
      <c r="C20" s="503"/>
      <c r="D20" s="503"/>
      <c r="E20" s="503"/>
      <c r="F20" s="503"/>
      <c r="G20" s="503"/>
    </row>
    <row r="21" spans="1:7" x14ac:dyDescent="0.3">
      <c r="A21" s="726" t="s">
        <v>307</v>
      </c>
      <c r="B21" s="726"/>
      <c r="C21" s="726"/>
      <c r="D21" s="726"/>
      <c r="E21" s="726"/>
      <c r="F21" s="726"/>
      <c r="G21" s="726"/>
    </row>
    <row r="22" spans="1:7" x14ac:dyDescent="0.3">
      <c r="A22" s="503"/>
      <c r="B22" s="503"/>
      <c r="C22" s="503"/>
      <c r="D22" s="503"/>
      <c r="E22" s="503"/>
      <c r="F22" s="503"/>
      <c r="G22" s="503"/>
    </row>
    <row r="23" spans="1:7" x14ac:dyDescent="0.3">
      <c r="A23" s="726" t="s">
        <v>308</v>
      </c>
      <c r="B23" s="726"/>
      <c r="C23" s="726"/>
      <c r="D23" s="726"/>
      <c r="E23" s="726"/>
      <c r="F23" s="726"/>
      <c r="G23" s="726"/>
    </row>
    <row r="24" spans="1:7" x14ac:dyDescent="0.3">
      <c r="A24" s="503"/>
      <c r="B24" s="503"/>
      <c r="C24" s="503"/>
      <c r="D24" s="503"/>
      <c r="E24" s="503"/>
      <c r="F24" s="503"/>
      <c r="G24" s="503"/>
    </row>
    <row r="25" spans="1:7" ht="54" customHeight="1" x14ac:dyDescent="0.3">
      <c r="A25" s="726" t="s">
        <v>309</v>
      </c>
      <c r="B25" s="726"/>
      <c r="C25" s="726"/>
      <c r="D25" s="726"/>
      <c r="E25" s="726"/>
      <c r="F25" s="726"/>
      <c r="G25" s="726"/>
    </row>
    <row r="26" spans="1:7" x14ac:dyDescent="0.3">
      <c r="A26" s="503"/>
      <c r="B26" s="503"/>
      <c r="C26" s="503"/>
      <c r="D26" s="503"/>
      <c r="E26" s="503"/>
      <c r="F26" s="503"/>
      <c r="G26" s="503"/>
    </row>
    <row r="27" spans="1:7" ht="29.25" customHeight="1" x14ac:dyDescent="0.3">
      <c r="A27" s="726" t="s">
        <v>310</v>
      </c>
      <c r="B27" s="726"/>
      <c r="C27" s="726"/>
      <c r="D27" s="726"/>
      <c r="E27" s="726"/>
      <c r="F27" s="726"/>
      <c r="G27" s="726"/>
    </row>
    <row r="28" spans="1:7" ht="29.25" customHeight="1" x14ac:dyDescent="0.3">
      <c r="A28" s="503"/>
      <c r="B28" s="503"/>
      <c r="C28" s="503"/>
      <c r="D28" s="503"/>
      <c r="E28" s="503"/>
      <c r="F28" s="503"/>
      <c r="G28" s="503"/>
    </row>
    <row r="29" spans="1:7" ht="33.6" customHeight="1" x14ac:dyDescent="0.3">
      <c r="A29" s="726" t="s">
        <v>311</v>
      </c>
      <c r="B29" s="726"/>
      <c r="C29" s="726"/>
      <c r="D29" s="726"/>
      <c r="E29" s="726"/>
      <c r="F29" s="726"/>
      <c r="G29" s="726"/>
    </row>
    <row r="30" spans="1:7" x14ac:dyDescent="0.3">
      <c r="A30" s="503"/>
      <c r="B30" s="503"/>
      <c r="C30" s="503"/>
      <c r="D30" s="503"/>
      <c r="E30" s="503"/>
      <c r="F30" s="503"/>
      <c r="G30" s="503"/>
    </row>
    <row r="31" spans="1:7" x14ac:dyDescent="0.3">
      <c r="A31" s="726" t="s">
        <v>312</v>
      </c>
      <c r="B31" s="726"/>
      <c r="C31" s="726"/>
      <c r="D31" s="726"/>
      <c r="E31" s="726"/>
      <c r="F31" s="726"/>
      <c r="G31" s="726"/>
    </row>
    <row r="32" spans="1:7" x14ac:dyDescent="0.3">
      <c r="A32" s="503"/>
      <c r="B32" s="503"/>
      <c r="C32" s="503"/>
      <c r="D32" s="503"/>
      <c r="E32" s="503"/>
      <c r="F32" s="503"/>
      <c r="G32" s="503"/>
    </row>
    <row r="33" spans="1:7" x14ac:dyDescent="0.3">
      <c r="A33" s="728" t="s">
        <v>84</v>
      </c>
      <c r="B33" s="729"/>
      <c r="C33" s="729"/>
      <c r="D33" s="729"/>
      <c r="E33" s="729"/>
      <c r="F33" s="729"/>
      <c r="G33" s="729"/>
    </row>
    <row r="34" spans="1:7" ht="15" customHeight="1" x14ac:dyDescent="0.3">
      <c r="A34" s="504"/>
      <c r="B34" s="503"/>
      <c r="C34" s="503"/>
      <c r="D34" s="503"/>
      <c r="E34" s="503"/>
      <c r="F34" s="503"/>
      <c r="G34" s="503"/>
    </row>
    <row r="35" spans="1:7" ht="32.1" customHeight="1" x14ac:dyDescent="0.3">
      <c r="A35" s="726" t="s">
        <v>313</v>
      </c>
      <c r="B35" s="726"/>
      <c r="C35" s="726"/>
      <c r="D35" s="726"/>
      <c r="E35" s="726"/>
      <c r="F35" s="726"/>
      <c r="G35" s="726"/>
    </row>
    <row r="36" spans="1:7" x14ac:dyDescent="0.3">
      <c r="A36" s="503"/>
      <c r="B36" s="503"/>
      <c r="C36" s="503"/>
      <c r="D36" s="503"/>
      <c r="E36" s="503"/>
      <c r="F36" s="503"/>
      <c r="G36" s="503"/>
    </row>
    <row r="37" spans="1:7" x14ac:dyDescent="0.3">
      <c r="A37" s="726" t="s">
        <v>314</v>
      </c>
      <c r="B37" s="726"/>
      <c r="C37" s="726"/>
      <c r="D37" s="726"/>
      <c r="E37" s="726"/>
      <c r="F37" s="726"/>
      <c r="G37" s="726"/>
    </row>
    <row r="38" spans="1:7" x14ac:dyDescent="0.3">
      <c r="A38" s="503"/>
      <c r="B38" s="503"/>
      <c r="C38" s="503"/>
      <c r="D38" s="503"/>
      <c r="E38" s="503"/>
      <c r="F38" s="503"/>
      <c r="G38" s="503"/>
    </row>
    <row r="39" spans="1:7" ht="34.35" customHeight="1" x14ac:dyDescent="0.3">
      <c r="A39" s="726" t="s">
        <v>315</v>
      </c>
      <c r="B39" s="726"/>
      <c r="C39" s="726"/>
      <c r="D39" s="726"/>
      <c r="E39" s="726"/>
      <c r="F39" s="726"/>
      <c r="G39" s="726"/>
    </row>
    <row r="40" spans="1:7" x14ac:dyDescent="0.3">
      <c r="A40" s="503"/>
      <c r="B40" s="503"/>
      <c r="C40" s="503"/>
      <c r="D40" s="503"/>
      <c r="E40" s="503"/>
      <c r="F40" s="503"/>
      <c r="G40" s="503"/>
    </row>
    <row r="41" spans="1:7" ht="35.1" customHeight="1" x14ac:dyDescent="0.3">
      <c r="A41" s="726" t="s">
        <v>316</v>
      </c>
      <c r="B41" s="726"/>
      <c r="C41" s="726"/>
      <c r="D41" s="726"/>
      <c r="E41" s="726"/>
      <c r="F41" s="726"/>
      <c r="G41" s="726"/>
    </row>
    <row r="42" spans="1:7" x14ac:dyDescent="0.3">
      <c r="A42" s="499"/>
      <c r="B42" s="500"/>
      <c r="C42" s="500"/>
      <c r="D42" s="500"/>
      <c r="E42" s="500"/>
    </row>
    <row r="43" spans="1:7" x14ac:dyDescent="0.3">
      <c r="A43" s="725" t="s">
        <v>85</v>
      </c>
      <c r="B43" s="725"/>
      <c r="C43" s="725"/>
      <c r="D43" s="725"/>
      <c r="E43" s="725"/>
      <c r="F43" s="725"/>
      <c r="G43" s="725"/>
    </row>
    <row r="44" spans="1:7" ht="68.099999999999994" customHeight="1" x14ac:dyDescent="0.3">
      <c r="A44" s="726" t="s">
        <v>167</v>
      </c>
      <c r="B44" s="726"/>
      <c r="C44" s="726"/>
      <c r="D44" s="726"/>
      <c r="E44" s="726"/>
      <c r="F44" s="726"/>
      <c r="G44" s="726"/>
    </row>
    <row r="45" spans="1:7" ht="24.6" customHeight="1" x14ac:dyDescent="0.3">
      <c r="A45" s="726"/>
      <c r="B45" s="726"/>
      <c r="C45" s="726"/>
      <c r="D45" s="726"/>
      <c r="E45" s="726"/>
      <c r="F45" s="726"/>
      <c r="G45" s="726"/>
    </row>
    <row r="46" spans="1:7" ht="15.75" customHeight="1" x14ac:dyDescent="0.3">
      <c r="A46" s="726" t="s">
        <v>317</v>
      </c>
      <c r="B46" s="726"/>
      <c r="C46" s="726"/>
      <c r="D46" s="726"/>
      <c r="E46" s="726"/>
      <c r="F46" s="726"/>
      <c r="G46" s="726"/>
    </row>
    <row r="47" spans="1:7" ht="13.5" customHeight="1" x14ac:dyDescent="0.3">
      <c r="A47" s="726"/>
      <c r="B47" s="726"/>
      <c r="C47" s="726"/>
      <c r="D47" s="726"/>
      <c r="E47" s="726"/>
      <c r="F47" s="726"/>
      <c r="G47" s="726"/>
    </row>
    <row r="48" spans="1:7" ht="13.5" customHeight="1" x14ac:dyDescent="0.3">
      <c r="A48" s="726" t="s">
        <v>318</v>
      </c>
      <c r="B48" s="726"/>
      <c r="C48" s="726"/>
      <c r="D48" s="726"/>
      <c r="E48" s="726"/>
      <c r="F48" s="726"/>
      <c r="G48" s="726"/>
    </row>
    <row r="49" spans="1:7" x14ac:dyDescent="0.3">
      <c r="A49" s="726"/>
      <c r="B49" s="726"/>
      <c r="C49" s="726"/>
      <c r="D49" s="726"/>
      <c r="E49" s="726"/>
      <c r="F49" s="726"/>
      <c r="G49" s="726"/>
    </row>
    <row r="50" spans="1:7" x14ac:dyDescent="0.3">
      <c r="A50" s="725" t="s">
        <v>86</v>
      </c>
      <c r="B50" s="725"/>
      <c r="C50" s="725"/>
      <c r="D50" s="725"/>
      <c r="E50" s="725"/>
      <c r="F50" s="725"/>
      <c r="G50" s="725"/>
    </row>
    <row r="51" spans="1:7" ht="15" customHeight="1" x14ac:dyDescent="0.3">
      <c r="A51" s="726"/>
      <c r="B51" s="726"/>
      <c r="C51" s="726"/>
      <c r="D51" s="726"/>
      <c r="E51" s="726"/>
      <c r="F51" s="726"/>
      <c r="G51" s="726"/>
    </row>
    <row r="52" spans="1:7" x14ac:dyDescent="0.3">
      <c r="A52" s="726"/>
      <c r="B52" s="726"/>
      <c r="C52" s="726"/>
      <c r="D52" s="726"/>
      <c r="E52" s="726"/>
      <c r="F52" s="726"/>
      <c r="G52" s="726"/>
    </row>
    <row r="53" spans="1:7" x14ac:dyDescent="0.3">
      <c r="A53" s="726"/>
      <c r="B53" s="726"/>
      <c r="C53" s="726"/>
      <c r="D53" s="726"/>
      <c r="E53" s="726"/>
      <c r="F53" s="726"/>
      <c r="G53" s="726"/>
    </row>
    <row r="54" spans="1:7" x14ac:dyDescent="0.3">
      <c r="A54" s="730" t="s">
        <v>87</v>
      </c>
      <c r="B54" s="730"/>
      <c r="C54" s="730"/>
      <c r="D54" s="730"/>
      <c r="E54" s="730"/>
      <c r="F54" s="730"/>
      <c r="G54" s="730"/>
    </row>
    <row r="55" spans="1:7" ht="31.35" customHeight="1" x14ac:dyDescent="0.3">
      <c r="A55" s="726" t="s">
        <v>362</v>
      </c>
      <c r="B55" s="726"/>
      <c r="C55" s="726"/>
      <c r="D55" s="726"/>
      <c r="E55" s="726"/>
      <c r="F55" s="726"/>
      <c r="G55" s="726"/>
    </row>
    <row r="56" spans="1:7" ht="36" customHeight="1" x14ac:dyDescent="0.3">
      <c r="A56" s="726"/>
      <c r="B56" s="726"/>
      <c r="C56" s="726"/>
      <c r="D56" s="726"/>
      <c r="E56" s="726"/>
      <c r="F56" s="726"/>
      <c r="G56" s="726"/>
    </row>
    <row r="57" spans="1:7" x14ac:dyDescent="0.3">
      <c r="A57" s="503"/>
      <c r="B57" s="503"/>
      <c r="C57" s="503"/>
      <c r="D57" s="503"/>
      <c r="E57" s="503"/>
      <c r="F57" s="503"/>
      <c r="G57" s="503"/>
    </row>
    <row r="58" spans="1:7" x14ac:dyDescent="0.3">
      <c r="A58" s="730" t="s">
        <v>88</v>
      </c>
      <c r="B58" s="730"/>
      <c r="C58" s="730"/>
      <c r="D58" s="730"/>
      <c r="E58" s="730"/>
      <c r="F58" s="730"/>
      <c r="G58" s="730"/>
    </row>
    <row r="59" spans="1:7" x14ac:dyDescent="0.3">
      <c r="A59" s="726" t="s">
        <v>175</v>
      </c>
      <c r="B59" s="726"/>
      <c r="C59" s="726"/>
      <c r="D59" s="726"/>
      <c r="E59" s="726"/>
      <c r="F59" s="726"/>
      <c r="G59" s="726"/>
    </row>
    <row r="60" spans="1:7" x14ac:dyDescent="0.3">
      <c r="A60" s="503"/>
      <c r="B60" s="503"/>
      <c r="C60" s="503"/>
      <c r="D60" s="503"/>
      <c r="E60" s="503"/>
      <c r="F60" s="503"/>
      <c r="G60" s="503"/>
    </row>
    <row r="61" spans="1:7" x14ac:dyDescent="0.3">
      <c r="A61" s="727" t="s">
        <v>89</v>
      </c>
      <c r="B61" s="727"/>
      <c r="C61" s="727"/>
      <c r="D61" s="727"/>
      <c r="E61" s="727"/>
      <c r="F61" s="727"/>
      <c r="G61" s="727"/>
    </row>
    <row r="62" spans="1:7" ht="20.25" customHeight="1" x14ac:dyDescent="0.3">
      <c r="A62" s="726" t="s">
        <v>178</v>
      </c>
      <c r="B62" s="726"/>
      <c r="C62" s="726"/>
      <c r="D62" s="726"/>
      <c r="E62" s="726"/>
      <c r="F62" s="726"/>
      <c r="G62" s="726"/>
    </row>
    <row r="63" spans="1:7" ht="23.25" customHeight="1" x14ac:dyDescent="0.3">
      <c r="A63" s="726"/>
      <c r="B63" s="726"/>
      <c r="C63" s="726"/>
      <c r="D63" s="726"/>
      <c r="E63" s="726"/>
      <c r="F63" s="726"/>
      <c r="G63" s="726"/>
    </row>
    <row r="64" spans="1:7" x14ac:dyDescent="0.3">
      <c r="A64" s="730" t="s">
        <v>90</v>
      </c>
      <c r="B64" s="730"/>
      <c r="C64" s="730"/>
      <c r="D64" s="730"/>
      <c r="E64" s="730"/>
      <c r="F64" s="730"/>
      <c r="G64" s="730"/>
    </row>
    <row r="65" spans="1:7" ht="15.75" customHeight="1" x14ac:dyDescent="0.3">
      <c r="A65" s="726" t="s">
        <v>319</v>
      </c>
      <c r="B65" s="726"/>
      <c r="C65" s="726"/>
      <c r="D65" s="726"/>
      <c r="E65" s="726"/>
      <c r="F65" s="726"/>
      <c r="G65" s="726"/>
    </row>
    <row r="66" spans="1:7" x14ac:dyDescent="0.3">
      <c r="A66" s="726"/>
      <c r="B66" s="726"/>
      <c r="C66" s="726"/>
      <c r="D66" s="726"/>
      <c r="E66" s="726"/>
      <c r="F66" s="726"/>
      <c r="G66" s="726"/>
    </row>
    <row r="67" spans="1:7" x14ac:dyDescent="0.3">
      <c r="A67" s="503"/>
      <c r="B67" s="503"/>
      <c r="C67" s="503"/>
      <c r="D67" s="503"/>
      <c r="E67" s="503"/>
      <c r="F67" s="503"/>
      <c r="G67" s="503"/>
    </row>
    <row r="68" spans="1:7" x14ac:dyDescent="0.3">
      <c r="A68" s="727" t="s">
        <v>91</v>
      </c>
      <c r="B68" s="727"/>
      <c r="C68" s="727"/>
      <c r="D68" s="727"/>
      <c r="E68" s="727"/>
      <c r="F68" s="727"/>
      <c r="G68" s="727"/>
    </row>
    <row r="69" spans="1:7" ht="17.25" customHeight="1" x14ac:dyDescent="0.3">
      <c r="A69" s="726" t="s">
        <v>342</v>
      </c>
      <c r="B69" s="726"/>
      <c r="C69" s="726"/>
      <c r="D69" s="726"/>
      <c r="E69" s="726"/>
      <c r="F69" s="726"/>
      <c r="G69" s="726"/>
    </row>
    <row r="70" spans="1:7" ht="16.5" customHeight="1" x14ac:dyDescent="0.3">
      <c r="A70" s="726"/>
      <c r="B70" s="726"/>
      <c r="C70" s="726"/>
      <c r="D70" s="726"/>
      <c r="E70" s="726"/>
      <c r="F70" s="726"/>
      <c r="G70" s="726"/>
    </row>
    <row r="71" spans="1:7" x14ac:dyDescent="0.3">
      <c r="A71" s="726" t="s">
        <v>363</v>
      </c>
      <c r="B71" s="730"/>
      <c r="C71" s="730"/>
      <c r="D71" s="730"/>
      <c r="E71" s="730"/>
      <c r="F71" s="730"/>
      <c r="G71" s="730"/>
    </row>
    <row r="72" spans="1:7" x14ac:dyDescent="0.3">
      <c r="A72" s="503"/>
      <c r="B72" s="504"/>
      <c r="C72" s="504"/>
      <c r="D72" s="504"/>
      <c r="E72" s="504"/>
      <c r="F72" s="504"/>
      <c r="G72" s="504"/>
    </row>
    <row r="73" spans="1:7" x14ac:dyDescent="0.3">
      <c r="A73" s="726" t="s">
        <v>320</v>
      </c>
      <c r="B73" s="726"/>
      <c r="C73" s="726"/>
      <c r="D73" s="726"/>
      <c r="E73" s="726"/>
      <c r="F73" s="726"/>
      <c r="G73" s="726"/>
    </row>
    <row r="74" spans="1:7" x14ac:dyDescent="0.3">
      <c r="A74" s="503"/>
      <c r="B74" s="503"/>
      <c r="C74" s="503"/>
      <c r="D74" s="503"/>
      <c r="E74" s="503"/>
      <c r="F74" s="503"/>
      <c r="G74" s="503"/>
    </row>
    <row r="75" spans="1:7" ht="47.45" customHeight="1" x14ac:dyDescent="0.3">
      <c r="A75" s="726" t="s">
        <v>321</v>
      </c>
      <c r="B75" s="726"/>
      <c r="C75" s="726"/>
      <c r="D75" s="726"/>
      <c r="E75" s="726"/>
      <c r="F75" s="726"/>
      <c r="G75" s="726"/>
    </row>
    <row r="76" spans="1:7" ht="47.45" customHeight="1" x14ac:dyDescent="0.3">
      <c r="A76" s="726" t="s">
        <v>322</v>
      </c>
      <c r="B76" s="726"/>
      <c r="C76" s="726"/>
      <c r="D76" s="726"/>
      <c r="E76" s="726"/>
      <c r="F76" s="726"/>
      <c r="G76" s="726"/>
    </row>
    <row r="77" spans="1:7" s="726" customFormat="1" x14ac:dyDescent="0.25">
      <c r="A77" s="726" t="s">
        <v>323</v>
      </c>
    </row>
    <row r="78" spans="1:7" ht="30.75" customHeight="1" x14ac:dyDescent="0.3">
      <c r="A78" s="730" t="s">
        <v>324</v>
      </c>
      <c r="B78" s="730"/>
      <c r="C78" s="730"/>
      <c r="D78" s="730"/>
      <c r="E78" s="730"/>
      <c r="F78" s="730"/>
      <c r="G78" s="730"/>
    </row>
    <row r="79" spans="1:7" x14ac:dyDescent="0.3">
      <c r="A79" s="501"/>
      <c r="B79" s="500"/>
      <c r="C79" s="500"/>
      <c r="D79" s="500"/>
      <c r="E79" s="500"/>
    </row>
    <row r="80" spans="1:7" ht="33" x14ac:dyDescent="0.3">
      <c r="B80" s="505"/>
      <c r="C80" s="506" t="s">
        <v>92</v>
      </c>
      <c r="D80" s="506" t="s">
        <v>93</v>
      </c>
    </row>
    <row r="81" spans="1:7" x14ac:dyDescent="0.3">
      <c r="B81" s="507" t="s">
        <v>94</v>
      </c>
      <c r="C81" s="508">
        <f>+INDICE!M2</f>
        <v>7289.83</v>
      </c>
      <c r="D81" s="508">
        <v>7322.9</v>
      </c>
    </row>
    <row r="82" spans="1:7" x14ac:dyDescent="0.3">
      <c r="B82" s="507" t="s">
        <v>340</v>
      </c>
      <c r="C82" s="508">
        <f>+INDICE!M3</f>
        <v>7307.2</v>
      </c>
      <c r="D82" s="508">
        <v>7339.62</v>
      </c>
    </row>
    <row r="83" spans="1:7" x14ac:dyDescent="0.3">
      <c r="A83" s="501"/>
      <c r="B83" s="500"/>
      <c r="C83" s="500"/>
      <c r="D83" s="500"/>
    </row>
    <row r="84" spans="1:7" x14ac:dyDescent="0.3">
      <c r="A84" s="501"/>
      <c r="B84" s="500"/>
      <c r="C84" s="500"/>
      <c r="D84" s="500"/>
      <c r="E84" s="500"/>
    </row>
    <row r="85" spans="1:7" x14ac:dyDescent="0.3">
      <c r="A85" s="501" t="s">
        <v>95</v>
      </c>
      <c r="B85" s="500"/>
      <c r="C85" s="500"/>
      <c r="D85" s="500"/>
      <c r="E85" s="500"/>
    </row>
    <row r="86" spans="1:7" x14ac:dyDescent="0.3">
      <c r="A86" s="501"/>
      <c r="B86" s="500"/>
      <c r="C86" s="500"/>
      <c r="D86" s="500"/>
      <c r="E86" s="500"/>
    </row>
    <row r="87" spans="1:7" ht="49.5" x14ac:dyDescent="0.3">
      <c r="A87" s="506" t="s">
        <v>96</v>
      </c>
      <c r="B87" s="506" t="s">
        <v>97</v>
      </c>
      <c r="C87" s="506" t="s">
        <v>98</v>
      </c>
      <c r="D87" s="506" t="s">
        <v>99</v>
      </c>
      <c r="E87" s="506" t="s">
        <v>100</v>
      </c>
    </row>
    <row r="88" spans="1:7" x14ac:dyDescent="0.3">
      <c r="A88" s="507" t="s">
        <v>101</v>
      </c>
      <c r="B88" s="509" t="s">
        <v>74</v>
      </c>
      <c r="C88" s="510">
        <v>1055448.0965216153</v>
      </c>
      <c r="D88" s="508">
        <f>+C81</f>
        <v>7289.83</v>
      </c>
      <c r="E88" s="511">
        <f>+C88*D88</f>
        <v>7694037197.4661665</v>
      </c>
    </row>
    <row r="89" spans="1:7" x14ac:dyDescent="0.3">
      <c r="A89" s="507" t="s">
        <v>102</v>
      </c>
      <c r="B89" s="509" t="s">
        <v>74</v>
      </c>
      <c r="C89" s="512">
        <v>136215.41</v>
      </c>
      <c r="D89" s="508">
        <f>+C82</f>
        <v>7307.2</v>
      </c>
      <c r="E89" s="511">
        <f>+C89*D89</f>
        <v>995353243.95200002</v>
      </c>
      <c r="G89" s="513"/>
    </row>
    <row r="90" spans="1:7" x14ac:dyDescent="0.3">
      <c r="A90" s="501"/>
      <c r="B90" s="500"/>
      <c r="C90" s="500"/>
      <c r="D90" s="500"/>
      <c r="E90" s="500"/>
    </row>
    <row r="92" spans="1:7" x14ac:dyDescent="0.3">
      <c r="A92" s="727" t="s">
        <v>179</v>
      </c>
      <c r="B92" s="727"/>
      <c r="C92" s="727"/>
      <c r="D92" s="727"/>
      <c r="E92" s="727"/>
      <c r="F92" s="727"/>
    </row>
    <row r="93" spans="1:7" ht="24" customHeight="1" x14ac:dyDescent="0.3">
      <c r="A93" s="731" t="s">
        <v>199</v>
      </c>
      <c r="B93" s="731"/>
      <c r="C93" s="731"/>
      <c r="D93" s="731"/>
      <c r="E93" s="731"/>
      <c r="F93" s="731"/>
    </row>
    <row r="94" spans="1:7" ht="30.75" customHeight="1" x14ac:dyDescent="0.3">
      <c r="A94" s="731"/>
      <c r="B94" s="731"/>
      <c r="C94" s="731"/>
      <c r="D94" s="731"/>
      <c r="E94" s="731"/>
      <c r="F94" s="731"/>
    </row>
    <row r="95" spans="1:7" ht="22.5" customHeight="1" x14ac:dyDescent="0.3">
      <c r="A95" s="731"/>
      <c r="B95" s="731"/>
      <c r="C95" s="731"/>
      <c r="D95" s="731"/>
      <c r="E95" s="731"/>
      <c r="F95" s="731"/>
    </row>
    <row r="96" spans="1:7" x14ac:dyDescent="0.3">
      <c r="A96" s="730" t="s">
        <v>180</v>
      </c>
      <c r="B96" s="730"/>
      <c r="C96" s="730"/>
      <c r="D96" s="730"/>
      <c r="E96" s="730"/>
      <c r="F96" s="730"/>
    </row>
    <row r="97" spans="1:8" x14ac:dyDescent="0.3">
      <c r="A97" s="501"/>
      <c r="B97" s="500"/>
      <c r="C97" s="500"/>
      <c r="D97" s="500"/>
      <c r="E97" s="500"/>
    </row>
    <row r="98" spans="1:8" ht="23.25" customHeight="1" x14ac:dyDescent="0.3">
      <c r="A98" s="731" t="s">
        <v>325</v>
      </c>
      <c r="B98" s="731"/>
      <c r="C98" s="731"/>
      <c r="D98" s="731"/>
      <c r="E98" s="731"/>
      <c r="F98" s="731"/>
    </row>
    <row r="99" spans="1:8" x14ac:dyDescent="0.3">
      <c r="A99" s="731"/>
      <c r="B99" s="731"/>
      <c r="C99" s="731"/>
      <c r="D99" s="731"/>
      <c r="E99" s="731"/>
      <c r="F99" s="731"/>
    </row>
    <row r="100" spans="1:8" x14ac:dyDescent="0.3">
      <c r="A100" s="726" t="s">
        <v>326</v>
      </c>
      <c r="B100" s="726"/>
      <c r="C100" s="726"/>
      <c r="D100" s="726"/>
      <c r="E100" s="726"/>
      <c r="F100" s="726"/>
    </row>
    <row r="101" spans="1:8" x14ac:dyDescent="0.3">
      <c r="A101" s="726"/>
      <c r="B101" s="726"/>
      <c r="C101" s="726"/>
      <c r="D101" s="726"/>
      <c r="E101" s="726"/>
      <c r="F101" s="726"/>
    </row>
    <row r="103" spans="1:8" ht="49.5" x14ac:dyDescent="0.3">
      <c r="A103" s="506" t="s">
        <v>103</v>
      </c>
      <c r="B103" s="506" t="s">
        <v>97</v>
      </c>
      <c r="C103" s="506" t="s">
        <v>98</v>
      </c>
      <c r="D103" s="506" t="s">
        <v>206</v>
      </c>
      <c r="E103" s="506" t="s">
        <v>100</v>
      </c>
    </row>
    <row r="104" spans="1:8" x14ac:dyDescent="0.3">
      <c r="A104" s="507" t="s">
        <v>104</v>
      </c>
      <c r="B104" s="509" t="s">
        <v>74</v>
      </c>
      <c r="C104" s="510">
        <f>+'2.EERR USD'!C17</f>
        <v>529276.69536580017</v>
      </c>
      <c r="D104" s="510">
        <f>+'6.EERR G'!C6</f>
        <v>7251.09</v>
      </c>
      <c r="E104" s="514">
        <f>+C104*D104</f>
        <v>3837832953</v>
      </c>
      <c r="G104" s="515"/>
      <c r="H104" s="513"/>
    </row>
    <row r="105" spans="1:8" x14ac:dyDescent="0.3">
      <c r="A105" s="507" t="s">
        <v>200</v>
      </c>
      <c r="B105" s="509" t="s">
        <v>74</v>
      </c>
      <c r="C105" s="510">
        <f>+'2.EERR USD'!C20</f>
        <v>105587.32507802275</v>
      </c>
      <c r="D105" s="510">
        <f>D104</f>
        <v>7251.09</v>
      </c>
      <c r="E105" s="514">
        <f>+C105*D105</f>
        <v>765623197</v>
      </c>
      <c r="G105" s="515"/>
      <c r="H105" s="513"/>
    </row>
    <row r="106" spans="1:8" x14ac:dyDescent="0.3">
      <c r="A106" s="507" t="s">
        <v>148</v>
      </c>
      <c r="B106" s="509" t="s">
        <v>74</v>
      </c>
      <c r="C106" s="510">
        <f>+'2.EERR USD'!C19</f>
        <v>1278.0634359799699</v>
      </c>
      <c r="D106" s="510">
        <f t="shared" ref="D106:D108" si="0">D105</f>
        <v>7251.09</v>
      </c>
      <c r="E106" s="514">
        <f>+C106*D106</f>
        <v>9267353</v>
      </c>
      <c r="G106" s="515"/>
    </row>
    <row r="107" spans="1:8" x14ac:dyDescent="0.3">
      <c r="A107" s="507" t="s">
        <v>201</v>
      </c>
      <c r="B107" s="509" t="s">
        <v>74</v>
      </c>
      <c r="C107" s="510">
        <f>+'2.EERR USD'!C21</f>
        <v>699511.48475608497</v>
      </c>
      <c r="D107" s="510">
        <f t="shared" si="0"/>
        <v>7251.09</v>
      </c>
      <c r="E107" s="514">
        <f>+C107*D107</f>
        <v>5072220732</v>
      </c>
    </row>
    <row r="108" spans="1:8" x14ac:dyDescent="0.3">
      <c r="A108" s="507" t="s">
        <v>339</v>
      </c>
      <c r="B108" s="509" t="s">
        <v>74</v>
      </c>
      <c r="C108" s="510">
        <f>+'2.EERR USD'!C22</f>
        <v>-56538.13</v>
      </c>
      <c r="D108" s="510">
        <f t="shared" si="0"/>
        <v>7251.09</v>
      </c>
      <c r="E108" s="514">
        <f>+C108*D108</f>
        <v>-409963069.06169999</v>
      </c>
    </row>
    <row r="109" spans="1:8" x14ac:dyDescent="0.3">
      <c r="A109" s="733" t="s">
        <v>105</v>
      </c>
      <c r="B109" s="734"/>
      <c r="C109" s="516">
        <f>SUM(C104:C108)</f>
        <v>1279115.438635888</v>
      </c>
      <c r="D109" s="516"/>
      <c r="E109" s="516">
        <f>SUM(E104:E108)</f>
        <v>9274981165.9382992</v>
      </c>
    </row>
    <row r="110" spans="1:8" x14ac:dyDescent="0.3">
      <c r="A110" s="501"/>
      <c r="B110" s="500"/>
      <c r="C110" s="517">
        <f>+C109-'2.EERR USD'!C23</f>
        <v>0</v>
      </c>
      <c r="D110" s="500"/>
      <c r="E110" s="500"/>
    </row>
    <row r="111" spans="1:8" x14ac:dyDescent="0.3">
      <c r="A111" s="501" t="s">
        <v>181</v>
      </c>
      <c r="B111" s="500"/>
      <c r="C111" s="500"/>
      <c r="D111" s="500"/>
      <c r="E111" s="500"/>
    </row>
    <row r="112" spans="1:8" x14ac:dyDescent="0.3">
      <c r="B112" s="500"/>
      <c r="C112" s="500"/>
      <c r="D112" s="500"/>
      <c r="E112" s="500"/>
    </row>
    <row r="113" spans="1:8" ht="115.5" x14ac:dyDescent="0.3">
      <c r="A113" s="506" t="s">
        <v>106</v>
      </c>
      <c r="B113" s="506" t="s">
        <v>107</v>
      </c>
      <c r="C113" s="506" t="s">
        <v>168</v>
      </c>
      <c r="D113" s="506" t="s">
        <v>108</v>
      </c>
      <c r="E113" s="500"/>
    </row>
    <row r="114" spans="1:8" x14ac:dyDescent="0.3">
      <c r="A114" s="505" t="s">
        <v>109</v>
      </c>
      <c r="B114" s="608"/>
      <c r="C114" s="615"/>
      <c r="D114" s="509"/>
      <c r="E114" s="500"/>
    </row>
    <row r="115" spans="1:8" x14ac:dyDescent="0.3">
      <c r="A115" s="507" t="s">
        <v>110</v>
      </c>
      <c r="B115" s="614">
        <v>1031.23</v>
      </c>
      <c r="C115" s="568">
        <v>6187409.7999999998</v>
      </c>
      <c r="D115" s="568">
        <v>114</v>
      </c>
      <c r="E115" s="500"/>
    </row>
    <row r="116" spans="1:8" x14ac:dyDescent="0.3">
      <c r="A116" s="507" t="s">
        <v>111</v>
      </c>
      <c r="B116" s="614">
        <v>1029.3399999999999</v>
      </c>
      <c r="C116" s="568">
        <v>6176035.4900000002</v>
      </c>
      <c r="D116" s="568">
        <v>116</v>
      </c>
      <c r="E116" s="500"/>
    </row>
    <row r="117" spans="1:8" x14ac:dyDescent="0.3">
      <c r="A117" s="507" t="s">
        <v>112</v>
      </c>
      <c r="B117" s="614">
        <v>1109.2769078905046</v>
      </c>
      <c r="C117" s="568">
        <v>8874215.2631240375</v>
      </c>
      <c r="D117" s="568">
        <v>124</v>
      </c>
      <c r="E117" s="613"/>
    </row>
    <row r="118" spans="1:8" x14ac:dyDescent="0.3">
      <c r="A118" s="505" t="s">
        <v>113</v>
      </c>
      <c r="B118" s="518"/>
      <c r="C118" s="511"/>
      <c r="D118" s="511"/>
      <c r="E118" s="500"/>
    </row>
    <row r="119" spans="1:8" x14ac:dyDescent="0.3">
      <c r="A119" s="507" t="s">
        <v>114</v>
      </c>
      <c r="B119" s="644">
        <v>1021.43534375</v>
      </c>
      <c r="C119" s="567">
        <v>8171482.75</v>
      </c>
      <c r="D119" s="568">
        <v>121</v>
      </c>
      <c r="E119" s="613"/>
      <c r="G119" s="522"/>
    </row>
    <row r="120" spans="1:8" x14ac:dyDescent="0.3">
      <c r="A120" s="507" t="s">
        <v>115</v>
      </c>
      <c r="B120" s="614">
        <v>1008.9236954488139</v>
      </c>
      <c r="C120" s="568">
        <v>8071389.5635905107</v>
      </c>
      <c r="D120" s="568">
        <v>121</v>
      </c>
      <c r="E120" s="500"/>
      <c r="F120" s="640"/>
      <c r="G120" s="641"/>
      <c r="H120" s="642"/>
    </row>
    <row r="121" spans="1:8" x14ac:dyDescent="0.3">
      <c r="A121" s="507" t="s">
        <v>116</v>
      </c>
      <c r="B121" s="614">
        <v>1057.2150214246046</v>
      </c>
      <c r="C121" s="568">
        <v>8457720.1713968366</v>
      </c>
      <c r="D121" s="568">
        <v>121</v>
      </c>
      <c r="E121" s="613"/>
      <c r="F121" s="640"/>
      <c r="G121" s="643"/>
      <c r="H121" s="642"/>
    </row>
    <row r="122" spans="1:8" x14ac:dyDescent="0.3">
      <c r="A122" s="505" t="s">
        <v>117</v>
      </c>
      <c r="B122" s="518"/>
      <c r="C122" s="511"/>
      <c r="D122" s="511"/>
      <c r="E122" s="500"/>
      <c r="F122" s="520"/>
    </row>
    <row r="123" spans="1:8" s="740" customFormat="1" x14ac:dyDescent="0.3">
      <c r="A123" s="744" t="s">
        <v>118</v>
      </c>
      <c r="B123" s="567">
        <v>1001.3198720490119</v>
      </c>
      <c r="C123" s="568">
        <v>8010558.976392095</v>
      </c>
      <c r="D123" s="568">
        <v>121</v>
      </c>
      <c r="E123" s="746"/>
    </row>
    <row r="124" spans="1:8" s="740" customFormat="1" x14ac:dyDescent="0.3">
      <c r="A124" s="744" t="s">
        <v>119</v>
      </c>
      <c r="B124" s="567">
        <v>1038.3655524930152</v>
      </c>
      <c r="C124" s="568">
        <v>8306924.4199441215</v>
      </c>
      <c r="D124" s="568">
        <v>136</v>
      </c>
      <c r="E124" s="746"/>
    </row>
    <row r="125" spans="1:8" s="740" customFormat="1" x14ac:dyDescent="0.3">
      <c r="A125" s="744" t="s">
        <v>120</v>
      </c>
      <c r="B125" s="567">
        <v>1074.3886787224847</v>
      </c>
      <c r="C125" s="568">
        <v>8595109.4297798779</v>
      </c>
      <c r="D125" s="568">
        <v>136</v>
      </c>
      <c r="E125" s="746"/>
      <c r="G125" s="745"/>
    </row>
    <row r="126" spans="1:8" x14ac:dyDescent="0.3">
      <c r="A126" s="505" t="s">
        <v>121</v>
      </c>
      <c r="B126" s="509"/>
      <c r="C126" s="519"/>
      <c r="D126" s="509"/>
      <c r="E126" s="500"/>
      <c r="F126" s="521"/>
      <c r="G126" s="521"/>
    </row>
    <row r="127" spans="1:8" x14ac:dyDescent="0.3">
      <c r="A127" s="507" t="s">
        <v>122</v>
      </c>
      <c r="B127" s="567">
        <v>0</v>
      </c>
      <c r="C127" s="568">
        <v>0</v>
      </c>
      <c r="D127" s="568">
        <v>0</v>
      </c>
      <c r="E127" s="500"/>
      <c r="F127" s="521"/>
      <c r="G127" s="521"/>
    </row>
    <row r="128" spans="1:8" x14ac:dyDescent="0.3">
      <c r="A128" s="507" t="s">
        <v>123</v>
      </c>
      <c r="B128" s="567">
        <v>0</v>
      </c>
      <c r="C128" s="568">
        <v>0</v>
      </c>
      <c r="D128" s="568">
        <v>0</v>
      </c>
      <c r="E128" s="500"/>
      <c r="G128" s="522"/>
    </row>
    <row r="129" spans="1:7" x14ac:dyDescent="0.3">
      <c r="A129" s="507" t="s">
        <v>124</v>
      </c>
      <c r="B129" s="567">
        <v>0</v>
      </c>
      <c r="C129" s="568">
        <v>0</v>
      </c>
      <c r="D129" s="568">
        <v>0</v>
      </c>
      <c r="E129" s="500"/>
    </row>
    <row r="130" spans="1:7" x14ac:dyDescent="0.3">
      <c r="A130" s="501"/>
      <c r="B130" s="500"/>
      <c r="C130" s="500"/>
      <c r="D130" s="500"/>
      <c r="E130" s="500"/>
    </row>
    <row r="131" spans="1:7" x14ac:dyDescent="0.3">
      <c r="A131" s="725" t="s">
        <v>125</v>
      </c>
      <c r="B131" s="725"/>
      <c r="C131" s="725"/>
      <c r="D131" s="725"/>
      <c r="E131" s="725"/>
      <c r="F131" s="725"/>
      <c r="G131" s="725"/>
    </row>
    <row r="132" spans="1:7" x14ac:dyDescent="0.3">
      <c r="A132" s="501"/>
      <c r="B132" s="500"/>
      <c r="C132" s="500"/>
      <c r="D132" s="500"/>
      <c r="E132" s="500"/>
    </row>
    <row r="133" spans="1:7" x14ac:dyDescent="0.3">
      <c r="A133" s="501" t="s">
        <v>126</v>
      </c>
      <c r="B133" s="500"/>
      <c r="C133" s="500"/>
      <c r="D133" s="500"/>
      <c r="E133" s="500"/>
    </row>
    <row r="134" spans="1:7" x14ac:dyDescent="0.3">
      <c r="A134" s="726" t="s">
        <v>160</v>
      </c>
      <c r="B134" s="726"/>
      <c r="C134" s="726"/>
      <c r="D134" s="726"/>
      <c r="E134" s="726"/>
    </row>
    <row r="135" spans="1:7" x14ac:dyDescent="0.3">
      <c r="A135" s="726"/>
      <c r="B135" s="726"/>
      <c r="C135" s="726"/>
      <c r="D135" s="726"/>
      <c r="E135" s="726"/>
    </row>
    <row r="136" spans="1:7" x14ac:dyDescent="0.3">
      <c r="B136" s="732" t="s">
        <v>38</v>
      </c>
      <c r="C136" s="732"/>
      <c r="D136" s="732"/>
      <c r="E136" s="500"/>
    </row>
    <row r="137" spans="1:7" ht="33" x14ac:dyDescent="0.3">
      <c r="B137" s="506" t="s">
        <v>16</v>
      </c>
      <c r="C137" s="596">
        <f>INDICE!O3</f>
        <v>45199</v>
      </c>
      <c r="D137" s="506" t="s">
        <v>93</v>
      </c>
      <c r="E137" s="500"/>
    </row>
    <row r="138" spans="1:7" x14ac:dyDescent="0.3">
      <c r="B138" s="507" t="s">
        <v>338</v>
      </c>
      <c r="C138" s="523">
        <v>0</v>
      </c>
      <c r="D138" s="523">
        <v>0</v>
      </c>
      <c r="E138" s="500"/>
    </row>
    <row r="139" spans="1:7" x14ac:dyDescent="0.3">
      <c r="B139" s="507" t="s">
        <v>176</v>
      </c>
      <c r="C139" s="523">
        <v>3015.5629143615147</v>
      </c>
      <c r="D139" s="523">
        <v>10058.982233814473</v>
      </c>
      <c r="E139" s="500"/>
    </row>
    <row r="140" spans="1:7" x14ac:dyDescent="0.3">
      <c r="B140" s="507" t="s">
        <v>177</v>
      </c>
      <c r="C140" s="523">
        <v>4000.02</v>
      </c>
      <c r="D140" s="523">
        <v>140240.23000000001</v>
      </c>
      <c r="E140" s="500"/>
    </row>
    <row r="141" spans="1:7" x14ac:dyDescent="0.3">
      <c r="B141" s="507" t="s">
        <v>182</v>
      </c>
      <c r="C141" s="523">
        <v>0</v>
      </c>
      <c r="D141" s="523">
        <v>0</v>
      </c>
      <c r="E141" s="500"/>
    </row>
    <row r="142" spans="1:7" x14ac:dyDescent="0.3">
      <c r="B142" s="507" t="s">
        <v>183</v>
      </c>
      <c r="C142" s="523">
        <v>0</v>
      </c>
      <c r="D142" s="523">
        <v>-185.35</v>
      </c>
      <c r="E142" s="500"/>
    </row>
    <row r="143" spans="1:7" x14ac:dyDescent="0.3">
      <c r="B143" s="505" t="s">
        <v>105</v>
      </c>
      <c r="C143" s="516">
        <f>SUM(C138:C142)</f>
        <v>7015.5829143615147</v>
      </c>
      <c r="D143" s="516">
        <v>150113.86223381446</v>
      </c>
      <c r="E143" s="500"/>
    </row>
    <row r="144" spans="1:7" x14ac:dyDescent="0.3">
      <c r="A144" s="500"/>
      <c r="B144" s="500"/>
      <c r="C144" s="500"/>
      <c r="D144" s="500"/>
      <c r="E144" s="500"/>
    </row>
    <row r="145" spans="1:5" x14ac:dyDescent="0.3">
      <c r="A145" s="501" t="s">
        <v>145</v>
      </c>
      <c r="B145" s="500"/>
      <c r="C145" s="500"/>
      <c r="D145" s="500"/>
      <c r="E145" s="500"/>
    </row>
    <row r="146" spans="1:5" x14ac:dyDescent="0.3">
      <c r="A146" s="500"/>
      <c r="B146" s="500"/>
      <c r="C146" s="500"/>
      <c r="D146" s="500"/>
      <c r="E146" s="500"/>
    </row>
    <row r="147" spans="1:5" x14ac:dyDescent="0.3">
      <c r="A147" s="569" t="s">
        <v>146</v>
      </c>
      <c r="B147" s="500"/>
      <c r="C147" s="500"/>
      <c r="D147" s="500"/>
      <c r="E147" s="500"/>
    </row>
    <row r="148" spans="1:5" x14ac:dyDescent="0.3">
      <c r="A148" s="501"/>
      <c r="B148" s="500"/>
      <c r="C148" s="500"/>
      <c r="D148" s="500"/>
      <c r="E148" s="500"/>
    </row>
    <row r="149" spans="1:5" ht="17.25" customHeight="1" x14ac:dyDescent="0.3">
      <c r="A149" s="501" t="s">
        <v>127</v>
      </c>
      <c r="B149" s="500"/>
      <c r="C149" s="500"/>
      <c r="D149" s="500"/>
      <c r="E149" s="500"/>
    </row>
    <row r="150" spans="1:5" ht="17.25" customHeight="1" x14ac:dyDescent="0.3">
      <c r="A150" s="501"/>
      <c r="B150" s="500"/>
      <c r="C150" s="500"/>
      <c r="D150" s="500"/>
      <c r="E150" s="500"/>
    </row>
    <row r="151" spans="1:5" ht="17.25" customHeight="1" x14ac:dyDescent="0.3">
      <c r="A151" s="499" t="s">
        <v>149</v>
      </c>
      <c r="B151" s="500"/>
      <c r="C151" s="500"/>
      <c r="D151" s="500"/>
      <c r="E151" s="500"/>
    </row>
    <row r="152" spans="1:5" ht="17.25" customHeight="1" x14ac:dyDescent="0.3">
      <c r="A152" s="499"/>
      <c r="B152" s="500"/>
      <c r="C152" s="500"/>
      <c r="D152" s="500"/>
      <c r="E152" s="500"/>
    </row>
    <row r="153" spans="1:5" ht="17.25" customHeight="1" x14ac:dyDescent="0.3">
      <c r="A153" s="524" t="s">
        <v>150</v>
      </c>
      <c r="B153" s="500"/>
      <c r="C153" s="500"/>
      <c r="D153" s="500"/>
      <c r="E153" s="500"/>
    </row>
    <row r="154" spans="1:5" x14ac:dyDescent="0.3">
      <c r="A154" s="501"/>
      <c r="B154" s="500"/>
      <c r="C154" s="500"/>
      <c r="D154" s="500"/>
      <c r="E154" s="500"/>
    </row>
    <row r="155" spans="1:5" ht="33" x14ac:dyDescent="0.3">
      <c r="A155" s="506" t="s">
        <v>103</v>
      </c>
      <c r="B155" s="506" t="s">
        <v>92</v>
      </c>
      <c r="C155" s="506" t="s">
        <v>93</v>
      </c>
      <c r="E155" s="500"/>
    </row>
    <row r="156" spans="1:5" x14ac:dyDescent="0.3">
      <c r="A156" s="507" t="s">
        <v>128</v>
      </c>
      <c r="B156" s="525">
        <f>+'1.BG USD'!C45</f>
        <v>120057.91</v>
      </c>
      <c r="C156" s="525">
        <f>+'1.BG USD'!D45</f>
        <v>50958.904122683642</v>
      </c>
      <c r="E156" s="500"/>
    </row>
    <row r="157" spans="1:5" x14ac:dyDescent="0.3">
      <c r="A157" s="505" t="s">
        <v>105</v>
      </c>
      <c r="B157" s="526">
        <f>SUM(B156:B156)</f>
        <v>120057.91</v>
      </c>
      <c r="C157" s="526">
        <f>SUM(C156:C156)</f>
        <v>50958.904122683642</v>
      </c>
      <c r="E157" s="500"/>
    </row>
    <row r="158" spans="1:5" ht="15" customHeight="1" x14ac:dyDescent="0.3">
      <c r="A158" s="501"/>
      <c r="B158" s="500"/>
      <c r="C158" s="500"/>
      <c r="D158" s="500"/>
      <c r="E158" s="500"/>
    </row>
    <row r="159" spans="1:5" x14ac:dyDescent="0.3">
      <c r="A159" s="344" t="s">
        <v>157</v>
      </c>
      <c r="B159" s="500"/>
      <c r="C159" s="500"/>
      <c r="D159" s="500"/>
      <c r="E159" s="500"/>
    </row>
    <row r="160" spans="1:5" ht="15.6" customHeight="1" x14ac:dyDescent="0.3">
      <c r="A160" s="527" t="s">
        <v>364</v>
      </c>
      <c r="B160" s="527"/>
      <c r="C160" s="527"/>
      <c r="D160" s="500"/>
      <c r="E160" s="500"/>
    </row>
    <row r="161" spans="1:4" x14ac:dyDescent="0.3">
      <c r="A161" s="528"/>
      <c r="B161" s="529"/>
      <c r="C161" s="529"/>
      <c r="D161" s="529"/>
    </row>
    <row r="162" spans="1:4" x14ac:dyDescent="0.3">
      <c r="A162" s="529"/>
      <c r="B162" s="529"/>
      <c r="C162" s="529"/>
      <c r="D162" s="529"/>
    </row>
    <row r="163" spans="1:4" x14ac:dyDescent="0.3">
      <c r="A163" s="529"/>
      <c r="B163" s="529"/>
      <c r="C163" s="529"/>
      <c r="D163" s="529"/>
    </row>
    <row r="164" spans="1:4" x14ac:dyDescent="0.3">
      <c r="A164" s="529"/>
      <c r="B164" s="529"/>
      <c r="C164" s="529"/>
      <c r="D164" s="529"/>
    </row>
    <row r="165" spans="1:4" x14ac:dyDescent="0.3">
      <c r="A165" s="529"/>
      <c r="B165" s="529"/>
      <c r="C165" s="529"/>
      <c r="D165" s="529"/>
    </row>
    <row r="166" spans="1:4" x14ac:dyDescent="0.3">
      <c r="A166" s="529"/>
      <c r="B166" s="529"/>
      <c r="C166" s="529"/>
      <c r="D166" s="529"/>
    </row>
    <row r="167" spans="1:4" x14ac:dyDescent="0.3">
      <c r="A167" s="529"/>
      <c r="B167" s="529"/>
      <c r="C167" s="529"/>
      <c r="D167" s="529"/>
    </row>
    <row r="168" spans="1:4" x14ac:dyDescent="0.3">
      <c r="A168" s="529"/>
      <c r="B168" s="529"/>
      <c r="C168" s="529"/>
      <c r="D168" s="529"/>
    </row>
    <row r="169" spans="1:4" x14ac:dyDescent="0.3">
      <c r="A169" s="529"/>
      <c r="B169" s="529"/>
      <c r="C169" s="529"/>
      <c r="D169" s="529"/>
    </row>
    <row r="170" spans="1:4" x14ac:dyDescent="0.3">
      <c r="A170" s="529"/>
      <c r="B170" s="529"/>
      <c r="C170" s="529"/>
      <c r="D170" s="529"/>
    </row>
    <row r="171" spans="1:4" x14ac:dyDescent="0.3">
      <c r="A171" s="529"/>
      <c r="B171" s="529"/>
      <c r="C171" s="529"/>
      <c r="D171" s="529"/>
    </row>
    <row r="172" spans="1:4" x14ac:dyDescent="0.3">
      <c r="A172" s="529"/>
      <c r="B172" s="529"/>
      <c r="C172" s="529"/>
      <c r="D172" s="529"/>
    </row>
    <row r="173" spans="1:4" x14ac:dyDescent="0.3">
      <c r="A173" s="529"/>
      <c r="B173" s="529"/>
      <c r="C173" s="529"/>
      <c r="D173" s="529"/>
    </row>
    <row r="174" spans="1:4" x14ac:dyDescent="0.3">
      <c r="A174" s="529"/>
      <c r="B174" s="529"/>
      <c r="C174" s="529"/>
      <c r="D174" s="529"/>
    </row>
    <row r="175" spans="1:4" x14ac:dyDescent="0.3">
      <c r="A175" s="529"/>
      <c r="B175" s="529"/>
      <c r="C175" s="529"/>
      <c r="D175" s="529"/>
    </row>
    <row r="176" spans="1:4" x14ac:dyDescent="0.3">
      <c r="A176" s="529"/>
      <c r="B176" s="529"/>
      <c r="C176" s="529"/>
      <c r="D176" s="529"/>
    </row>
    <row r="177" spans="1:4" x14ac:dyDescent="0.3">
      <c r="A177" s="529"/>
      <c r="B177" s="529"/>
      <c r="C177" s="529"/>
      <c r="D177" s="529"/>
    </row>
    <row r="178" spans="1:4" x14ac:dyDescent="0.3">
      <c r="A178" s="529"/>
      <c r="B178" s="529"/>
      <c r="C178" s="529"/>
      <c r="D178" s="529"/>
    </row>
  </sheetData>
  <mergeCells count="54">
    <mergeCell ref="A96:F96"/>
    <mergeCell ref="A98:F99"/>
    <mergeCell ref="A100:F101"/>
    <mergeCell ref="A134:E135"/>
    <mergeCell ref="B136:D136"/>
    <mergeCell ref="A109:B109"/>
    <mergeCell ref="A131:G131"/>
    <mergeCell ref="A93:F95"/>
    <mergeCell ref="A64:G64"/>
    <mergeCell ref="A65:G66"/>
    <mergeCell ref="A68:G68"/>
    <mergeCell ref="A69:G70"/>
    <mergeCell ref="A71:G71"/>
    <mergeCell ref="A73:G73"/>
    <mergeCell ref="A75:G75"/>
    <mergeCell ref="A76:G76"/>
    <mergeCell ref="A77:XFD77"/>
    <mergeCell ref="A78:G78"/>
    <mergeCell ref="A92:F92"/>
    <mergeCell ref="A62:G63"/>
    <mergeCell ref="A43:G43"/>
    <mergeCell ref="A44:G45"/>
    <mergeCell ref="A46:G47"/>
    <mergeCell ref="A48:G49"/>
    <mergeCell ref="A50:G50"/>
    <mergeCell ref="A51:G53"/>
    <mergeCell ref="A54:G54"/>
    <mergeCell ref="A55:G56"/>
    <mergeCell ref="A58:G58"/>
    <mergeCell ref="A59:G59"/>
    <mergeCell ref="A61:G61"/>
    <mergeCell ref="A35:G35"/>
    <mergeCell ref="A37:G37"/>
    <mergeCell ref="A41:G41"/>
    <mergeCell ref="A39:G39"/>
    <mergeCell ref="A25:G25"/>
    <mergeCell ref="A27:G27"/>
    <mergeCell ref="A29:G29"/>
    <mergeCell ref="A31:G31"/>
    <mergeCell ref="A33:G33"/>
    <mergeCell ref="A19:G19"/>
    <mergeCell ref="A21:G21"/>
    <mergeCell ref="A23:G23"/>
    <mergeCell ref="A17:G17"/>
    <mergeCell ref="A2:G2"/>
    <mergeCell ref="A3:G3"/>
    <mergeCell ref="A5:G5"/>
    <mergeCell ref="A6:G6"/>
    <mergeCell ref="A7:G7"/>
    <mergeCell ref="A8:G8"/>
    <mergeCell ref="A9:G10"/>
    <mergeCell ref="A12:G12"/>
    <mergeCell ref="A13:G13"/>
    <mergeCell ref="A15:G15"/>
  </mergeCells>
  <hyperlinks>
    <hyperlink ref="A147" location="'11.Cuadro de Inversiones'!A1" display="Ver Cuadro" xr:uid="{00000000-0004-0000-0A00-000000000000}"/>
  </hyperlinks>
  <pageMargins left="0.7" right="0.7" top="0.75" bottom="0.75" header="0.3" footer="0.3"/>
  <pageSetup paperSize="9" scale="5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R33"/>
  <sheetViews>
    <sheetView showGridLines="0" topLeftCell="C1" zoomScale="90" zoomScaleNormal="90" workbookViewId="0">
      <pane ySplit="7" topLeftCell="A8" activePane="bottomLeft" state="frozen"/>
      <selection activeCell="H10" sqref="H10"/>
      <selection pane="bottomLeft" activeCell="M27" sqref="M27"/>
    </sheetView>
  </sheetViews>
  <sheetFormatPr baseColWidth="10" defaultColWidth="11.42578125" defaultRowHeight="16.5" x14ac:dyDescent="0.3"/>
  <cols>
    <col min="1" max="1" width="11.42578125" style="235"/>
    <col min="2" max="2" width="35.7109375" style="235" customWidth="1"/>
    <col min="3" max="3" width="33.140625" style="235" customWidth="1"/>
    <col min="4" max="4" width="25" style="235" customWidth="1"/>
    <col min="5" max="5" width="12.140625" style="235" customWidth="1"/>
    <col min="6" max="6" width="13.140625" style="235" bestFit="1" customWidth="1"/>
    <col min="7" max="7" width="15.85546875" style="235" customWidth="1"/>
    <col min="8" max="8" width="21.42578125" style="235" customWidth="1"/>
    <col min="9" max="10" width="16.85546875" style="235" bestFit="1" customWidth="1"/>
    <col min="11" max="11" width="22" style="235" customWidth="1"/>
    <col min="12" max="12" width="19" style="235" customWidth="1"/>
    <col min="13" max="13" width="12.85546875" style="235" customWidth="1"/>
    <col min="14" max="14" width="16.42578125" style="235" customWidth="1"/>
    <col min="15" max="15" width="18.42578125" style="235" customWidth="1"/>
    <col min="16" max="16" width="13.7109375" style="235" customWidth="1"/>
    <col min="17" max="16384" width="11.42578125" style="235"/>
  </cols>
  <sheetData>
    <row r="1" spans="1:18" ht="21" x14ac:dyDescent="0.3">
      <c r="B1" s="649" t="s">
        <v>129</v>
      </c>
      <c r="C1" s="649"/>
      <c r="D1" s="649"/>
      <c r="E1" s="649"/>
      <c r="F1" s="649"/>
      <c r="G1" s="649"/>
      <c r="H1" s="649"/>
    </row>
    <row r="2" spans="1:18" ht="21" x14ac:dyDescent="0.4">
      <c r="B2" s="735" t="str">
        <f>+"COMPOSICIÓN DE LAS INVERSIONES DEL FONDO DE INVERSION IN GANADERO DOLARES AMERICANOS CORRESPONDIENTE AL 30 DE JUNIO 2023"</f>
        <v>COMPOSICIÓN DE LAS INVERSIONES DEL FONDO DE INVERSION IN GANADERO DOLARES AMERICANOS CORRESPONDIENTE AL 30 DE JUNIO 2023</v>
      </c>
      <c r="C2" s="735"/>
      <c r="D2" s="735"/>
      <c r="E2" s="735"/>
      <c r="F2" s="735"/>
      <c r="G2" s="735"/>
      <c r="H2" s="735"/>
      <c r="I2" s="735"/>
      <c r="J2" s="735"/>
      <c r="K2" s="735"/>
      <c r="L2" s="661"/>
      <c r="M2" s="661"/>
    </row>
    <row r="4" spans="1:18" ht="86.25" customHeight="1" x14ac:dyDescent="0.3">
      <c r="B4" s="659" t="s">
        <v>333</v>
      </c>
      <c r="C4" s="659" t="s">
        <v>130</v>
      </c>
      <c r="D4" s="659" t="s">
        <v>134</v>
      </c>
      <c r="E4" s="659" t="s">
        <v>135</v>
      </c>
      <c r="F4" s="659" t="s">
        <v>136</v>
      </c>
      <c r="G4" s="659" t="s">
        <v>131</v>
      </c>
      <c r="H4" s="659" t="s">
        <v>137</v>
      </c>
      <c r="I4" s="659" t="s">
        <v>132</v>
      </c>
      <c r="J4" s="659" t="s">
        <v>138</v>
      </c>
      <c r="K4" s="659" t="s">
        <v>139</v>
      </c>
      <c r="L4" s="659" t="s">
        <v>140</v>
      </c>
      <c r="M4" s="659" t="s">
        <v>141</v>
      </c>
      <c r="N4" s="659" t="s">
        <v>142</v>
      </c>
      <c r="O4" s="659" t="s">
        <v>143</v>
      </c>
      <c r="P4" s="659" t="s">
        <v>144</v>
      </c>
    </row>
    <row r="5" spans="1:18" s="740" customFormat="1" ht="15" customHeight="1" x14ac:dyDescent="0.3">
      <c r="B5" s="741" t="s">
        <v>347</v>
      </c>
      <c r="C5" s="741" t="s">
        <v>348</v>
      </c>
      <c r="D5" s="741" t="s">
        <v>349</v>
      </c>
      <c r="E5" s="742" t="s">
        <v>350</v>
      </c>
      <c r="F5" s="742" t="s">
        <v>351</v>
      </c>
      <c r="G5" s="743" t="s">
        <v>351</v>
      </c>
      <c r="H5" s="664" t="s">
        <v>352</v>
      </c>
      <c r="I5" s="567">
        <v>6964545.2747183405</v>
      </c>
      <c r="J5" s="567">
        <v>6964545.2747183405</v>
      </c>
      <c r="K5" s="567">
        <v>6964545.2747183405</v>
      </c>
      <c r="L5" s="567">
        <v>6964545.2747183405</v>
      </c>
      <c r="M5" s="673" t="s">
        <v>351</v>
      </c>
      <c r="N5" s="682">
        <v>0.75</v>
      </c>
      <c r="O5" s="682">
        <f>K5/$C$19</f>
        <v>0.81029163521617942</v>
      </c>
      <c r="P5" s="682">
        <f>SUMIFS($O$5:$O$6,$C$5:$C$6,C5)</f>
        <v>0.81029163521617942</v>
      </c>
    </row>
    <row r="6" spans="1:18" ht="15" customHeight="1" x14ac:dyDescent="0.3">
      <c r="B6" s="651"/>
      <c r="C6" s="651"/>
      <c r="D6" s="651"/>
      <c r="E6" s="675"/>
      <c r="F6" s="675"/>
      <c r="G6" s="671"/>
      <c r="H6" s="664"/>
      <c r="I6" s="567"/>
      <c r="J6" s="567"/>
      <c r="K6" s="567"/>
      <c r="L6" s="567"/>
      <c r="M6" s="673"/>
      <c r="N6" s="682"/>
      <c r="O6" s="682"/>
      <c r="P6" s="682"/>
    </row>
    <row r="7" spans="1:18" x14ac:dyDescent="0.3">
      <c r="B7" s="651"/>
      <c r="C7" s="651"/>
      <c r="D7" s="651"/>
      <c r="E7" s="675"/>
      <c r="F7" s="675"/>
      <c r="G7" s="671"/>
      <c r="H7" s="677"/>
      <c r="I7" s="518"/>
      <c r="J7" s="518"/>
      <c r="K7" s="518"/>
      <c r="L7" s="518"/>
      <c r="M7" s="676"/>
      <c r="N7" s="646"/>
      <c r="O7" s="646"/>
      <c r="P7" s="646"/>
    </row>
    <row r="8" spans="1:18" s="253" customFormat="1" x14ac:dyDescent="0.3">
      <c r="A8" s="235"/>
      <c r="B8" s="667"/>
      <c r="C8" s="693"/>
      <c r="D8" s="693"/>
      <c r="E8" s="681"/>
      <c r="F8" s="681"/>
      <c r="G8" s="671"/>
      <c r="H8" s="693"/>
      <c r="I8" s="656"/>
      <c r="J8" s="656"/>
      <c r="K8" s="656"/>
      <c r="L8" s="656"/>
      <c r="M8" s="676"/>
      <c r="N8" s="688"/>
      <c r="O8" s="646"/>
      <c r="P8" s="646"/>
      <c r="R8" s="235"/>
    </row>
    <row r="9" spans="1:18" x14ac:dyDescent="0.3">
      <c r="B9" s="651"/>
      <c r="C9" s="677"/>
      <c r="D9" s="677"/>
      <c r="E9" s="675"/>
      <c r="F9" s="675"/>
      <c r="G9" s="671"/>
      <c r="H9" s="677"/>
      <c r="I9" s="518"/>
      <c r="J9" s="518"/>
      <c r="K9" s="518"/>
      <c r="L9" s="518"/>
      <c r="M9" s="676"/>
      <c r="N9" s="646"/>
      <c r="O9" s="646"/>
      <c r="P9" s="646"/>
    </row>
    <row r="10" spans="1:18" x14ac:dyDescent="0.3">
      <c r="B10" s="651"/>
      <c r="C10" s="677"/>
      <c r="D10" s="677"/>
      <c r="E10" s="675"/>
      <c r="F10" s="675"/>
      <c r="G10" s="671"/>
      <c r="H10" s="677"/>
      <c r="I10" s="518"/>
      <c r="J10" s="518"/>
      <c r="K10" s="518"/>
      <c r="L10" s="518"/>
      <c r="M10" s="676"/>
      <c r="N10" s="646"/>
      <c r="O10" s="646"/>
      <c r="P10" s="646"/>
    </row>
    <row r="11" spans="1:18" x14ac:dyDescent="0.3">
      <c r="B11" s="651"/>
      <c r="C11" s="677"/>
      <c r="D11" s="677"/>
      <c r="E11" s="675"/>
      <c r="F11" s="675"/>
      <c r="G11" s="671"/>
      <c r="H11" s="677"/>
      <c r="I11" s="518"/>
      <c r="J11" s="518"/>
      <c r="K11" s="518"/>
      <c r="L11" s="518"/>
      <c r="M11" s="676"/>
      <c r="N11" s="646"/>
      <c r="O11" s="646"/>
      <c r="P11" s="646"/>
    </row>
    <row r="12" spans="1:18" x14ac:dyDescent="0.3">
      <c r="B12" s="651"/>
      <c r="C12" s="677"/>
      <c r="D12" s="677"/>
      <c r="E12" s="675"/>
      <c r="F12" s="675"/>
      <c r="G12" s="671"/>
      <c r="H12" s="677"/>
      <c r="I12" s="518"/>
      <c r="J12" s="518"/>
      <c r="K12" s="518"/>
      <c r="L12" s="518"/>
      <c r="M12" s="676"/>
      <c r="N12" s="646"/>
      <c r="O12" s="646"/>
      <c r="P12" s="646"/>
    </row>
    <row r="13" spans="1:18" x14ac:dyDescent="0.3">
      <c r="B13" s="651"/>
      <c r="C13" s="677"/>
      <c r="D13" s="677"/>
      <c r="E13" s="675"/>
      <c r="F13" s="675"/>
      <c r="G13" s="671"/>
      <c r="H13" s="677"/>
      <c r="I13" s="518"/>
      <c r="J13" s="518"/>
      <c r="K13" s="518"/>
      <c r="L13" s="518"/>
      <c r="M13" s="676"/>
      <c r="N13" s="646"/>
      <c r="O13" s="646"/>
      <c r="P13" s="646"/>
    </row>
    <row r="14" spans="1:18" x14ac:dyDescent="0.3">
      <c r="B14" s="651"/>
      <c r="C14" s="677"/>
      <c r="D14" s="677"/>
      <c r="E14" s="675"/>
      <c r="F14" s="675"/>
      <c r="G14" s="671"/>
      <c r="H14" s="677"/>
      <c r="I14" s="518"/>
      <c r="J14" s="518"/>
      <c r="K14" s="518"/>
      <c r="L14" s="518"/>
      <c r="M14" s="676"/>
      <c r="N14" s="646"/>
      <c r="O14" s="646"/>
      <c r="P14" s="646"/>
    </row>
    <row r="15" spans="1:18" x14ac:dyDescent="0.3">
      <c r="B15" s="651"/>
      <c r="C15" s="677"/>
      <c r="D15" s="677"/>
      <c r="E15" s="675"/>
      <c r="F15" s="675"/>
      <c r="G15" s="671"/>
      <c r="H15" s="677"/>
      <c r="I15" s="518"/>
      <c r="J15" s="518"/>
      <c r="K15" s="518"/>
      <c r="L15" s="518"/>
      <c r="M15" s="676"/>
      <c r="N15" s="646"/>
      <c r="O15" s="646"/>
      <c r="P15" s="646"/>
    </row>
    <row r="16" spans="1:18" x14ac:dyDescent="0.3">
      <c r="B16" s="651"/>
      <c r="C16" s="664"/>
      <c r="D16" s="664"/>
      <c r="E16" s="675"/>
      <c r="F16" s="675"/>
      <c r="G16" s="675"/>
      <c r="H16" s="664"/>
      <c r="I16" s="567"/>
      <c r="J16" s="567"/>
      <c r="K16" s="567"/>
      <c r="L16" s="567"/>
      <c r="M16" s="675"/>
      <c r="N16" s="682"/>
      <c r="O16" s="682"/>
      <c r="P16" s="682"/>
    </row>
    <row r="17" spans="2:18" s="236" customFormat="1" x14ac:dyDescent="0.3">
      <c r="B17" s="737" t="s">
        <v>341</v>
      </c>
      <c r="C17" s="738"/>
      <c r="D17" s="738"/>
      <c r="E17" s="738"/>
      <c r="F17" s="738"/>
      <c r="G17" s="738"/>
      <c r="H17" s="738"/>
      <c r="I17" s="738"/>
      <c r="J17" s="739"/>
      <c r="K17" s="679">
        <f>SUM(K5:K16)</f>
        <v>6964545.2747183405</v>
      </c>
      <c r="L17" s="668"/>
      <c r="M17" s="679"/>
      <c r="N17" s="686"/>
      <c r="O17" s="657"/>
      <c r="P17" s="657"/>
      <c r="R17" s="235"/>
    </row>
    <row r="18" spans="2:18" x14ac:dyDescent="0.3">
      <c r="B18" s="499"/>
      <c r="C18" s="654"/>
      <c r="D18" s="654"/>
      <c r="E18" s="684"/>
      <c r="F18" s="670"/>
      <c r="G18" s="311"/>
      <c r="H18" s="499"/>
      <c r="I18" s="690"/>
      <c r="J18" s="690"/>
      <c r="K18" s="690"/>
      <c r="L18" s="690"/>
      <c r="M18" s="312"/>
      <c r="N18" s="660"/>
      <c r="O18" s="645"/>
      <c r="P18" s="645"/>
    </row>
    <row r="19" spans="2:18" x14ac:dyDescent="0.3">
      <c r="B19" s="501" t="s">
        <v>353</v>
      </c>
      <c r="C19" s="665">
        <f>'1.BG USD'!$C$57</f>
        <v>8595109.4297798779</v>
      </c>
      <c r="D19" s="654"/>
      <c r="E19" s="684"/>
      <c r="F19" s="670"/>
      <c r="G19" s="311"/>
      <c r="H19" s="499"/>
      <c r="I19" s="312"/>
      <c r="J19" s="312"/>
      <c r="K19" s="312"/>
      <c r="L19" s="312"/>
      <c r="M19" s="312"/>
      <c r="N19" s="660"/>
      <c r="O19" s="645"/>
      <c r="P19" s="645"/>
    </row>
    <row r="20" spans="2:18" ht="18" x14ac:dyDescent="0.35">
      <c r="B20" s="736"/>
      <c r="C20" s="736"/>
      <c r="D20" s="736"/>
      <c r="E20" s="736"/>
      <c r="F20" s="736"/>
      <c r="G20" s="736"/>
      <c r="H20" s="736"/>
      <c r="I20" s="736"/>
      <c r="J20" s="736"/>
      <c r="K20" s="736"/>
      <c r="L20" s="736"/>
      <c r="M20" s="736"/>
      <c r="N20" s="736"/>
      <c r="O20" s="736"/>
      <c r="P20" s="736"/>
    </row>
    <row r="21" spans="2:18" x14ac:dyDescent="0.3">
      <c r="B21" s="694" t="s">
        <v>185</v>
      </c>
      <c r="C21" s="692">
        <f>+C22+C25</f>
        <v>6964545.2747183405</v>
      </c>
      <c r="D21" s="691" t="s">
        <v>334</v>
      </c>
      <c r="E21" s="680" t="s">
        <v>335</v>
      </c>
      <c r="F21" s="658"/>
      <c r="G21" s="658"/>
      <c r="H21" s="658"/>
      <c r="I21" s="658"/>
      <c r="J21" s="658"/>
      <c r="K21" s="680" t="s">
        <v>336</v>
      </c>
      <c r="L21" s="687"/>
    </row>
    <row r="22" spans="2:18" x14ac:dyDescent="0.3">
      <c r="B22" s="674" t="s">
        <v>187</v>
      </c>
      <c r="C22" s="650">
        <f>SUM(C23:C24)</f>
        <v>0</v>
      </c>
      <c r="D22" s="653">
        <f>+'1.BG USD'!C14+'1.BG USD'!C31</f>
        <v>0</v>
      </c>
      <c r="E22" s="653">
        <f>+D22-C22</f>
        <v>0</v>
      </c>
      <c r="F22" s="653"/>
      <c r="G22" s="678"/>
      <c r="H22" s="658"/>
      <c r="I22" s="647">
        <f>I15/3</f>
        <v>0</v>
      </c>
      <c r="J22" s="658"/>
      <c r="K22" s="685">
        <f>+K17-C21</f>
        <v>0</v>
      </c>
      <c r="L22" s="687"/>
    </row>
    <row r="23" spans="2:18" x14ac:dyDescent="0.3">
      <c r="B23" s="666" t="s">
        <v>133</v>
      </c>
      <c r="C23" s="662">
        <f>SUMIFS($K$5:$K$16,$B$5:$B$16,B23)</f>
        <v>0</v>
      </c>
      <c r="D23" s="653"/>
      <c r="E23" s="653"/>
      <c r="F23" s="653"/>
      <c r="G23" s="678"/>
      <c r="H23" s="658"/>
      <c r="I23" s="658"/>
      <c r="J23" s="685"/>
      <c r="K23" s="658"/>
      <c r="L23" s="687"/>
    </row>
    <row r="24" spans="2:18" x14ac:dyDescent="0.3">
      <c r="B24" s="666" t="s">
        <v>332</v>
      </c>
      <c r="C24" s="662">
        <f>SUMIFS($K$5:$K$16,$B$5:$B$16,B24)</f>
        <v>0</v>
      </c>
      <c r="D24" s="653"/>
      <c r="E24" s="653"/>
      <c r="F24" s="653"/>
      <c r="G24" s="678"/>
      <c r="H24" s="658"/>
      <c r="I24" s="658"/>
      <c r="J24" s="658"/>
      <c r="K24" s="658"/>
      <c r="L24" s="687"/>
    </row>
    <row r="25" spans="2:18" x14ac:dyDescent="0.3">
      <c r="B25" s="674" t="s">
        <v>186</v>
      </c>
      <c r="C25" s="650">
        <f>SUM(C26:C27)</f>
        <v>6964545.2747183405</v>
      </c>
      <c r="D25" s="653">
        <f>+'1.BG USD'!C16</f>
        <v>6964545.2747183405</v>
      </c>
      <c r="E25" s="653">
        <f>+D25-C25</f>
        <v>0</v>
      </c>
      <c r="F25" s="653"/>
      <c r="G25" s="678"/>
      <c r="H25" s="658"/>
      <c r="I25" s="658"/>
      <c r="J25" s="658"/>
      <c r="K25" s="658"/>
      <c r="L25" s="687"/>
    </row>
    <row r="26" spans="2:18" x14ac:dyDescent="0.3">
      <c r="B26" s="683" t="s">
        <v>184</v>
      </c>
      <c r="C26" s="663">
        <f>+J5</f>
        <v>6964545.2747183405</v>
      </c>
      <c r="D26" s="653"/>
      <c r="E26" s="653"/>
      <c r="F26" s="653"/>
      <c r="G26" s="678"/>
      <c r="H26" s="689"/>
      <c r="I26" s="652"/>
      <c r="J26" s="658"/>
      <c r="K26" s="652"/>
      <c r="L26" s="658"/>
    </row>
    <row r="27" spans="2:18" ht="21.75" x14ac:dyDescent="0.4">
      <c r="B27" s="648"/>
      <c r="C27" s="672">
        <v>0</v>
      </c>
      <c r="D27" s="653"/>
      <c r="E27" s="653"/>
      <c r="F27" s="669"/>
      <c r="G27" s="678"/>
      <c r="H27" s="658"/>
      <c r="I27" s="658"/>
      <c r="J27" s="658"/>
      <c r="K27" s="658"/>
      <c r="L27" s="658"/>
    </row>
    <row r="28" spans="2:18" x14ac:dyDescent="0.3">
      <c r="C28" s="513"/>
      <c r="D28" s="678"/>
      <c r="E28" s="678"/>
      <c r="F28" s="678">
        <v>7258.03</v>
      </c>
      <c r="G28" s="678"/>
      <c r="H28" s="658"/>
      <c r="I28" s="658"/>
      <c r="J28" s="658"/>
      <c r="K28" s="658"/>
      <c r="L28" s="658"/>
    </row>
    <row r="29" spans="2:18" x14ac:dyDescent="0.3">
      <c r="D29" s="678"/>
      <c r="E29" s="678"/>
      <c r="F29" s="678"/>
      <c r="G29" s="678"/>
      <c r="H29" s="658"/>
      <c r="I29" s="658"/>
      <c r="J29" s="658"/>
      <c r="K29" s="658"/>
      <c r="L29" s="658"/>
    </row>
    <row r="30" spans="2:18" x14ac:dyDescent="0.3">
      <c r="D30" s="658"/>
      <c r="E30" s="658"/>
      <c r="F30" s="658"/>
      <c r="G30" s="658"/>
      <c r="H30" s="658"/>
      <c r="I30" s="658"/>
      <c r="J30" s="658"/>
      <c r="K30" s="658"/>
      <c r="L30" s="658"/>
    </row>
    <row r="32" spans="2:18" x14ac:dyDescent="0.3">
      <c r="C32" s="520"/>
    </row>
    <row r="33" spans="3:3" x14ac:dyDescent="0.3">
      <c r="C33" s="521"/>
    </row>
  </sheetData>
  <autoFilter ref="B4:P17" xr:uid="{00000000-0001-0000-0B00-000000000000}"/>
  <mergeCells count="3">
    <mergeCell ref="B2:K2"/>
    <mergeCell ref="B20:P20"/>
    <mergeCell ref="B17:J17"/>
  </mergeCells>
  <pageMargins left="0.7" right="0.7" top="0.75" bottom="0.75" header="0.3" footer="0.3"/>
  <pageSetup paperSize="9" scale="45" fitToHeight="0" orientation="landscape"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+83X3U8UOLbxw3TbSGjEQlRud5eAdBJqUc1uZRKzujM=</DigestValue>
    </Reference>
    <Reference Type="http://www.w3.org/2000/09/xmldsig#Object" URI="#idOfficeObject">
      <DigestMethod Algorithm="http://www.w3.org/2001/04/xmlenc#sha256"/>
      <DigestValue>++nQRgacJUHMms0ExMg/s8X/nt2i+bOXeEQ3dCVupPc=</DigestValue>
    </Reference>
    <Reference Type="http://uri.etsi.org/01903#SignedProperties" URI="#idSignedProperties">
      <Transforms>
        <Transform Algorithm="http://www.w3.org/TR/2001/REC-xml-c14n-20010315"/>
      </Transforms>
      <DigestMethod Algorithm="http://www.w3.org/2001/04/xmlenc#sha256"/>
      <DigestValue>76GOOZG60YoRv/FRRhR9Rk/XrgHCzmIekTtRrX9RrLk=</DigestValue>
    </Reference>
    <Reference Type="http://www.w3.org/2000/09/xmldsig#Object" URI="#idValidSigLnImg">
      <DigestMethod Algorithm="http://www.w3.org/2001/04/xmlenc#sha256"/>
      <DigestValue>mIu5TYR6I8gW9jBt/Rs1vno9zPxtf1QAAOcNts1RtfA=</DigestValue>
    </Reference>
    <Reference Type="http://www.w3.org/2000/09/xmldsig#Object" URI="#idInvalidSigLnImg">
      <DigestMethod Algorithm="http://www.w3.org/2001/04/xmlenc#sha256"/>
      <DigestValue>JXwNLkDgK9DZCzdys3EHd6xwDjNPi8kwiVQyoqm6PC4=</DigestValue>
    </Reference>
  </SignedInfo>
  <SignatureValue>lJDCgtPAAeRCt+zajFzw60Mw49rJNhkEs/o822VPoiAvjbMJDo4p6KFgW6Isuy3nnO6a6/EF8+gK
8OP97vZKm1rVCTOnIF96aRZsPSHIbsX0YXgDVMVHnhGTnTWkxX3+yIZDvTxq1paYsxt5HrsIFevA
FHGQnQuR0KQGaPm3qH9VSErfDaHihglDOPgjutCW/BWFM7MK75FqzP5bB8vKd8mmSTFESI5qEZNO
xeDVOvaLwzYqMdMxDBIYpP1qOaevjkISE6sHr0hfFILlesIxprQ75vBTLvJBVJtoOI+RJo7pBe85
Ag9p23VilsF4TT8TEI7PBT8iB5zpFbGnNYnryg==</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lVgHJzWrd8BmRZ7SMIFj68CDpm2QtrJog4A8opfaI4M=</DigestValue>
      </Reference>
      <Reference URI="/xl/calcChain.xml?ContentType=application/vnd.openxmlformats-officedocument.spreadsheetml.calcChain+xml">
        <DigestMethod Algorithm="http://www.w3.org/2001/04/xmlenc#sha256"/>
        <DigestValue>hhQu/t1Nm1J508oh5a901LSdNbQ1b2I7evqPv6qZJJY=</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wT9jdqD9Zd1gi7CXPzGXe9sL6Iwy3Kr+ivUPfv1GrHY=</DigestValue>
      </Reference>
      <Reference URI="/xl/drawings/vmlDrawing2.vml?ContentType=application/vnd.openxmlformats-officedocument.vmlDrawing">
        <DigestMethod Algorithm="http://www.w3.org/2001/04/xmlenc#sha256"/>
        <DigestValue>/8ThePYHXHFv64qBxKthu865ItqBYnnYmsm0wxJtJc8=</DigestValue>
      </Reference>
      <Reference URI="/xl/drawings/vmlDrawing3.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kW/vHgeRUC3x68aZF1xjNkzNY1f/JobffaeEDHePDXI=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l9K/Bklfd5BAbieJ5NVzr5QogMz//MCfWkSn0T0aalw=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lBU+0BQpectFvdjso5E3J2WPwiGYxD5ucV0Pg0VICFA=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wsVx8gVbB86Bf5h03d75OXCwiOyeuBJxuwrOuk37xg8=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evLzBN/FKF+HS74Qdv10+CU1JQPXeHwtofEfP2sc0e4=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nd/HDN6ZU2/Kcu0THjPzKF8PZtf4pI3WzZfIdKgkNaQ=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HkokPHuy3BRL/rr9wTaxmPROXPImfuQ6QdCzNH5v+vY=</DigestValue>
      </Reference>
      <Reference URI="/xl/externalLinks/externalLink1.xml?ContentType=application/vnd.openxmlformats-officedocument.spreadsheetml.externalLink+xml">
        <DigestMethod Algorithm="http://www.w3.org/2001/04/xmlenc#sha256"/>
        <DigestValue>IqPefeUpy+ijO4/1ven65jIeOx0unDo8SrtMc67xOi4=</DigestValue>
      </Reference>
      <Reference URI="/xl/externalLinks/externalLink2.xml?ContentType=application/vnd.openxmlformats-officedocument.spreadsheetml.externalLink+xml">
        <DigestMethod Algorithm="http://www.w3.org/2001/04/xmlenc#sha256"/>
        <DigestValue>x1cm+YeYjfgzfCEtiY6xufGA1LmuZojN2P+WATMeV1s=</DigestValue>
      </Reference>
      <Reference URI="/xl/externalLinks/externalLink3.xml?ContentType=application/vnd.openxmlformats-officedocument.spreadsheetml.externalLink+xml">
        <DigestMethod Algorithm="http://www.w3.org/2001/04/xmlenc#sha256"/>
        <DigestValue>x1cm+YeYjfgzfCEtiY6xufGA1LmuZojN2P+WATMeV1s=</DigestValue>
      </Reference>
      <Reference URI="/xl/externalLinks/externalLink4.xml?ContentType=application/vnd.openxmlformats-officedocument.spreadsheetml.externalLink+xml">
        <DigestMethod Algorithm="http://www.w3.org/2001/04/xmlenc#sha256"/>
        <DigestValue>EkP2GfXbElH0OZehRbylrsTb9bKXgW/fzjKDaXjdv28=</DigestValue>
      </Reference>
      <Reference URI="/xl/externalLinks/externalLink5.xml?ContentType=application/vnd.openxmlformats-officedocument.spreadsheetml.externalLink+xml">
        <DigestMethod Algorithm="http://www.w3.org/2001/04/xmlenc#sha256"/>
        <DigestValue>nssU7vY2dcgKUywGNl98M7XIzTEEKx7epX16+hDrUm0=</DigestValue>
      </Reference>
      <Reference URI="/xl/externalLinks/externalLink6.xml?ContentType=application/vnd.openxmlformats-officedocument.spreadsheetml.externalLink+xml">
        <DigestMethod Algorithm="http://www.w3.org/2001/04/xmlenc#sha256"/>
        <DigestValue>tiqe0K8ZdPxaa8zn+GNM4JXYgDjPIEL1nGRlvRZ/3Cc=</DigestValue>
      </Reference>
      <Reference URI="/xl/externalLinks/externalLink7.xml?ContentType=application/vnd.openxmlformats-officedocument.spreadsheetml.externalLink+xml">
        <DigestMethod Algorithm="http://www.w3.org/2001/04/xmlenc#sha256"/>
        <DigestValue>MO7T1r2oFv6qasFjL+pyuCp6Yeiwk/UUCKlXBB0HHms=</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FbC29iTVnUEpEKUf6NWPYNoGubI9riPKsjbaZGRT21A=</DigestValue>
      </Reference>
      <Reference URI="/xl/media/image3.emf?ContentType=image/x-emf">
        <DigestMethod Algorithm="http://www.w3.org/2001/04/xmlenc#sha256"/>
        <DigestValue>01KmVfqN5xQcHqSfzmWTUYkA+Icd5BPGPLUGEBaRnTo=</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7FK+7ND2wkX5JRID7I5pGN2xS08AkOKCreOpDVpwU38=</DigestValue>
      </Reference>
      <Reference URI="/xl/printerSettings/printerSettings6.bin?ContentType=application/vnd.openxmlformats-officedocument.spreadsheetml.printerSettings">
        <DigestMethod Algorithm="http://www.w3.org/2001/04/xmlenc#sha256"/>
        <DigestValue>V2Rz2Zv19k4KjB/HhDxguzEQxoQHTONkLEIoZlIzxuE=</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+L9nZFHgWoSeu3y7sN1NuXFYx1fI1EhT9UWQRbakNPk=</DigestValue>
      </Reference>
      <Reference URI="/xl/styles.xml?ContentType=application/vnd.openxmlformats-officedocument.spreadsheetml.styles+xml">
        <DigestMethod Algorithm="http://www.w3.org/2001/04/xmlenc#sha256"/>
        <DigestValue>Y+mpc0cn3a/rgvlqljP1pSscnk1Zl9fXu/Rco1x20IU=</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cUvKIZeH3CkFoPSTYu7/kwV/j5ZYW3FlL/I9CYPxdhA=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EVXMmtbrK05YSYRgw5FgQD3Dc1yMJuinCK6QQtulNOM=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XE/Ctz01QIoS0fuGIhX7awapL7/6fd1fEucOIpSZi44=</DigestValue>
      </Reference>
      <Reference URI="/xl/worksheets/sheet10.xml?ContentType=application/vnd.openxmlformats-officedocument.spreadsheetml.worksheet+xml">
        <DigestMethod Algorithm="http://www.w3.org/2001/04/xmlenc#sha256"/>
        <DigestValue>I5gjt8WS+yp0mQ4D3I//iZeabM9qf2hEVOHRyJ1cBE4=</DigestValue>
      </Reference>
      <Reference URI="/xl/worksheets/sheet11.xml?ContentType=application/vnd.openxmlformats-officedocument.spreadsheetml.worksheet+xml">
        <DigestMethod Algorithm="http://www.w3.org/2001/04/xmlenc#sha256"/>
        <DigestValue>bUN0RVI9x+A23b+fwrU/bQgZIPyn0w80FZakstP59k8=</DigestValue>
      </Reference>
      <Reference URI="/xl/worksheets/sheet12.xml?ContentType=application/vnd.openxmlformats-officedocument.spreadsheetml.worksheet+xml">
        <DigestMethod Algorithm="http://www.w3.org/2001/04/xmlenc#sha256"/>
        <DigestValue>EuKxhhN8sHtYJq8xEEyZ43FjoXqoQsXg5zJjb1RPlI8=</DigestValue>
      </Reference>
      <Reference URI="/xl/worksheets/sheet13.xml?ContentType=application/vnd.openxmlformats-officedocument.spreadsheetml.worksheet+xml">
        <DigestMethod Algorithm="http://www.w3.org/2001/04/xmlenc#sha256"/>
        <DigestValue>uWYvoYKHf+5NNPQM+kYWmaHqhptcRYoJ9WMGC5x6PXU=</DigestValue>
      </Reference>
      <Reference URI="/xl/worksheets/sheet14.xml?ContentType=application/vnd.openxmlformats-officedocument.spreadsheetml.worksheet+xml">
        <DigestMethod Algorithm="http://www.w3.org/2001/04/xmlenc#sha256"/>
        <DigestValue>cAGvZi8lvy5pvq6m0a4ArZG/dJWFaDuMURxWRA3tkFc=</DigestValue>
      </Reference>
      <Reference URI="/xl/worksheets/sheet2.xml?ContentType=application/vnd.openxmlformats-officedocument.spreadsheetml.worksheet+xml">
        <DigestMethod Algorithm="http://www.w3.org/2001/04/xmlenc#sha256"/>
        <DigestValue>FbMS6aNiizY4bg95HZ0+HgbXCkyCDOMxIJsZe10dTn4=</DigestValue>
      </Reference>
      <Reference URI="/xl/worksheets/sheet3.xml?ContentType=application/vnd.openxmlformats-officedocument.spreadsheetml.worksheet+xml">
        <DigestMethod Algorithm="http://www.w3.org/2001/04/xmlenc#sha256"/>
        <DigestValue>i2cxoW8A1attJ9Mv09PjNf9H35Mq/IuttcNFVrG1H2w=</DigestValue>
      </Reference>
      <Reference URI="/xl/worksheets/sheet4.xml?ContentType=application/vnd.openxmlformats-officedocument.spreadsheetml.worksheet+xml">
        <DigestMethod Algorithm="http://www.w3.org/2001/04/xmlenc#sha256"/>
        <DigestValue>28Ob/1rJ74Ez9DPhCIsPleC6IZhROCiGsECnEupT374=</DigestValue>
      </Reference>
      <Reference URI="/xl/worksheets/sheet5.xml?ContentType=application/vnd.openxmlformats-officedocument.spreadsheetml.worksheet+xml">
        <DigestMethod Algorithm="http://www.w3.org/2001/04/xmlenc#sha256"/>
        <DigestValue>LKKRoNr6yMuh0jlMlWT+W97uOI0r8h93qllyO+YIrq0=</DigestValue>
      </Reference>
      <Reference URI="/xl/worksheets/sheet6.xml?ContentType=application/vnd.openxmlformats-officedocument.spreadsheetml.worksheet+xml">
        <DigestMethod Algorithm="http://www.w3.org/2001/04/xmlenc#sha256"/>
        <DigestValue>R4p437reELTG63KNH3lqSuI788AmqEANIZwUFEYmPhw=</DigestValue>
      </Reference>
      <Reference URI="/xl/worksheets/sheet7.xml?ContentType=application/vnd.openxmlformats-officedocument.spreadsheetml.worksheet+xml">
        <DigestMethod Algorithm="http://www.w3.org/2001/04/xmlenc#sha256"/>
        <DigestValue>zYFJ1opWikNOEnolKE4Vy6NN3HrFnwz75OZ09LvbIEc=</DigestValue>
      </Reference>
      <Reference URI="/xl/worksheets/sheet8.xml?ContentType=application/vnd.openxmlformats-officedocument.spreadsheetml.worksheet+xml">
        <DigestMethod Algorithm="http://www.w3.org/2001/04/xmlenc#sha256"/>
        <DigestValue>5j+bjg5SQ7mYP3gVeHnG8KlUItBa+Use6iK4S7e35jM=</DigestValue>
      </Reference>
      <Reference URI="/xl/worksheets/sheet9.xml?ContentType=application/vnd.openxmlformats-officedocument.spreadsheetml.worksheet+xml">
        <DigestMethod Algorithm="http://www.w3.org/2001/04/xmlenc#sha256"/>
        <DigestValue>mO2S0UYguKxWu8xOZyEFQmuVv/DxarI5QCSS3KR3F9I=</DigestValue>
      </Reference>
    </Manifest>
    <SignatureProperties>
      <SignatureProperty Id="idSignatureTime" Target="#idPackageSignature">
        <mdssi:SignatureTime xmlns:mdssi="http://schemas.openxmlformats.org/package/2006/digital-signature">
          <mdssi:Format>YYYY-MM-DDThh:mm:ssTZD</mdssi:Format>
          <mdssi:Value>2023-10-30T22:24:36Z</mdssi:Value>
        </mdssi:SignatureTime>
      </SignatureProperty>
    </SignatureProperties>
  </Object>
  <Object Id="idOfficeObject">
    <SignatureProperties>
      <SignatureProperty Id="idOfficeV1Details" Target="#idPackageSignature">
        <SignatureInfoV1 xmlns="http://schemas.microsoft.com/office/2006/digsig">
          <SetupID>{6D81DFB0-DD73-4593-B4E1-2220608FB06F}</SetupID>
          <SignatureText>Federico CALLIZO PECCI</SignatureText>
          <SignatureImage/>
          <SignatureComments/>
          <WindowsVersion>10.0</WindowsVersion>
          <OfficeVersion>16.0.16827/25</OfficeVersion>
          <ApplicationVersion>16.0.16827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2023-10-30T22:24:36Z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3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BkI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UAAAASAAAACUAAAAMAAAABAAAAFQAAADQAAAAKgAAADMAAADSAAAARwAAAAEAAABVVY9BJrSPQSoAAAAzAAAAFgAAAEwAAAAAAAAAAAAAAAAAAAD//////////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dgAAAFwAAAABAAAAVVWPQSa0j0EKAAAAUAAAABYAAABMAAAAAAAAAAAAAAAAAAAA//////////94AAAARgBlAGQAZQByAGkAYwBvACAAQwBhAGwAbABpAHoAbwAgAFAAZQBjAGMAaQAGAAAABgAAAAcAAAAGAAAABAAAAAMAAAAFAAAABwAAAAMAAAAHAAAABgAAAAMAAAADAAAAAwAAAAUAAAAHAAAAAwAAAAYAAAAGAAAABQ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WPQSa0j0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QAAAAfAAAAAkAAABwAAAAyAAAAA0AAAAhAPAAAAAAAAAAAAAAAIA/AAAAAAAAAAAAAIA/AAAAAAAAAAAAAAAAAAAAAAAAAAAAAAAAAAAAAAAAAAAlAAAADAAAAAAAAIAoAAAADAAAAAUAAAAlAAAADAAAAAEAAAAYAAAADAAAAAAAAAASAAAADAAAAAEAAAAWAAAADAAAAAAAAABUAAAAIAEAAAoAAABwAAAAzwAAAHwAAAABAAAAVVWPQSa0j0EKAAAAcAAAACMAAABMAAAABAAAAAkAAABwAAAA0QAAAH0AAACUAAAARgBpAHIAbQBhAGQAbwAgAHAAbwByADoAIABGAEUARABFAFIASQBDAE8AIABDAEEATABMAEkAWgBPACAAUABFAEMAQwBJAAgABgAAAAMAAAAEAAAACQAAAAYAAAAHAAAABwAAAAMAAAAHAAAABwAAAAQAAAADAAAAAwAAAAYAAAAGAAAACAAAAAYAAAAHAAAAAwAAAAcAAAAJAAAAAwAAAAcAAAAHAAAABQAAAAUAAAADAAAABgAAAAkAAAADAAAABgAAAAYAAAAHAAAABwAAAAMAAAAWAAAADAAAAAAAAAAlAAAADAAAAAIAAAAOAAAAFAAAAAAAAAAQAAAAFA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CXUfoRXZemaKFp/kttc8ZSjSxH0XZWNRnI6oYSOx9Rk=</DigestValue>
    </Reference>
    <Reference Type="http://www.w3.org/2000/09/xmldsig#Object" URI="#idOfficeObject">
      <DigestMethod Algorithm="http://www.w3.org/2001/04/xmlenc#sha256"/>
      <DigestValue>rdc7BvPqX+oHO4a6zmzrIfjSpsKAQN/PXrSI70DiAGQ=</DigestValue>
    </Reference>
    <Reference Type="http://uri.etsi.org/01903#SignedProperties" URI="#idSignedProperties">
      <Transforms>
        <Transform Algorithm="http://www.w3.org/TR/2001/REC-xml-c14n-20010315"/>
      </Transforms>
      <DigestMethod Algorithm="http://www.w3.org/2001/04/xmlenc#sha256"/>
      <DigestValue>4WPUuqOHQJlfwS90Psrl7y9s+Wtedg/Lzr/+/3Y+SO8=</DigestValue>
    </Reference>
    <Reference Type="http://www.w3.org/2000/09/xmldsig#Object" URI="#idValidSigLnImg">
      <DigestMethod Algorithm="http://www.w3.org/2001/04/xmlenc#sha256"/>
      <DigestValue>ZPe2vCZLrI5JeLIvJhSsKeSCF+a/TVfzP4hPJbN5/Ls=</DigestValue>
    </Reference>
    <Reference Type="http://www.w3.org/2000/09/xmldsig#Object" URI="#idInvalidSigLnImg">
      <DigestMethod Algorithm="http://www.w3.org/2001/04/xmlenc#sha256"/>
      <DigestValue>r9T45vGDh/y7Jope6dp2PL7TVWJ/TkbA7UICb6ByhKU=</DigestValue>
    </Reference>
  </SignedInfo>
  <SignatureValue>PjuA+Hd8jkWw5ey5dffqsaQzpliYGQnICuSMo8m3G5qywf5EK5LFfW3G7UOuS6z8ykAJDgoHyPt5
UdXei7uY9P7zo8JB8bnd+jWmIyrHRo21l6QcDsu5EqtwUD2jmsnlMrHeB7g0D34Q7cuqst6FbbI0
gEp524csBXQXIqyb/YHn0jH24uhtY3TpvQTeSqew/aejk8H33sGy3N5ptfVaRlLgmf7xsXj9imAd
t5iP5SOsVJPKpgcDcTxnrFrF6n/aNPDa05Ug5XnlYohbh0CxUfkdgm7mZUV5Si7+fypZE4M40yyK
/jLO4KJwLaDm0RR2eVSicfwn+5Gk/FjMxZbXlw==</SignatureValue>
  <KeyInfo>
    <X509Data>
      <X509Certificate>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+1NiAFDou0FCci5HIYOxzaqCq2awvXcrPdy+yXZ9Vhn4m0pUDGiuhWEc9LCnE39ip/FGpYATj0qTlPY2JbKwxPQq/9M4c3uairv4Jsv8SC26mhfnQ5NAVEe8BoH1jB2/45RBbHELV3pCZXGUb7SI1tqh4HzVsmfyZkuGazTBUAI2CwR4u3gRS6j0q3HuK5Qe2Ysa34BGgYkoY2vWKGfLpUeij4uVPaAPAIEVCdfC2FSAFsMfe6vkk3pLs311J0x3+QAVWCmth70T/b3EiGpOcMAyl7+wHKjs75LOqrlgWQOvYIi/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QKzMg1tda9/gvYWPq+p2XbNk27DAOBgNVHQ8BAf8EBAMCBeAwDQYJKoZIhvcNAQELBQADggIBAHontLGuu9Ch1UJ+wEl3kVVKHj02tuHmGtakXsQ1uBtkJXIQeSPa6cwovoWksYUL8aL2tEskLbxoT9OPhkPR/XQt4Lsvd8A7CbMfasQclS8dFt7nHkGMIUfPewGyRifAUXSzcCqNChoIpr0M+j0p5ZCc9vQEeeT4x4Z12DB2YqVLM5EjtCOUumILB8E333S2Zy3HmWXwqbCLpjIl6ANZ6t6SKFuQP9YUftVHgP4HIbW3Mg+q0q69z7++isI0MDCkAP8GLZ75OePNzkdKSCh4cSxUYdpugnGeLBFkY6TpsksH9zPXgpGfJ2301bEvAcOnKRifNdwqLS3Du/qpl2GHh5HPn6nhf/aNIm/E/HIqhk3e5EsaLthc1t1c7RnFymp4DyY/Xrq7u40wdIrrfzHVNBO8YNiwXJczNt9P53V/Lo3JDHUgLP7SHwvcObBBKeuO+bpxHgDpXPjJj+ZP9GCkO69dBHL/Ehj+YUiepdJMcviX2KO28B7jUxXt60Q1yVR7yjzueZBZINbnyXrn9f7M84t7P1Ik9kp0dN6cS62ZM4bMBxuHQ3aGh5Shsg/yEkTSw4kkxYxoMyiWfLSOXrhhyuET2KgpcWlmWfpj3FCffhR+cE02JweXOsXdLArvWaToBUadap8KY7pzztPMXJ83aPFpF8Q2VMkx2eUcpneJ16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lVgHJzWrd8BmRZ7SMIFj68CDpm2QtrJog4A8opfaI4M=</DigestValue>
      </Reference>
      <Reference URI="/xl/calcChain.xml?ContentType=application/vnd.openxmlformats-officedocument.spreadsheetml.calcChain+xml">
        <DigestMethod Algorithm="http://www.w3.org/2001/04/xmlenc#sha256"/>
        <DigestValue>hhQu/t1Nm1J508oh5a901LSdNbQ1b2I7evqPv6qZJJY=</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wT9jdqD9Zd1gi7CXPzGXe9sL6Iwy3Kr+ivUPfv1GrHY=</DigestValue>
      </Reference>
      <Reference URI="/xl/drawings/vmlDrawing2.vml?ContentType=application/vnd.openxmlformats-officedocument.vmlDrawing">
        <DigestMethod Algorithm="http://www.w3.org/2001/04/xmlenc#sha256"/>
        <DigestValue>SVwBISAwtendLUiY99zOnj4UaFJ3R4kjrpv9srYqqhs=</DigestValue>
      </Reference>
      <Reference URI="/xl/drawings/vmlDrawing3.vml?ContentType=application/vnd.openxmlformats-officedocument.vmlDrawing">
        <DigestMethod Algorithm="http://www.w3.org/2001/04/xmlenc#sha256"/>
        <DigestValue>9A8kzhO/RvfF4Yge681BKTsZXXEKqsNpp3i+QD1wBrE=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kW/vHgeRUC3x68aZF1xjNkzNY1f/JobffaeEDHePDXI=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l9K/Bklfd5BAbieJ5NVzr5QogMz//MCfWkSn0T0aalw=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lBU+0BQpectFvdjso5E3J2WPwiGYxD5ucV0Pg0VICFA=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wsVx8gVbB86Bf5h03d75OXCwiOyeuBJxuwrOuk37xg8=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evLzBN/FKF+HS74Qdv10+CU1JQPXeHwtofEfP2sc0e4=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nd/HDN6ZU2/Kcu0THjPzKF8PZtf4pI3WzZfIdKgkNaQ=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HkokPHuy3BRL/rr9wTaxmPROXPImfuQ6QdCzNH5v+vY=</DigestValue>
      </Reference>
      <Reference URI="/xl/externalLinks/externalLink1.xml?ContentType=application/vnd.openxmlformats-officedocument.spreadsheetml.externalLink+xml">
        <DigestMethod Algorithm="http://www.w3.org/2001/04/xmlenc#sha256"/>
        <DigestValue>IqPefeUpy+ijO4/1ven65jIeOx0unDo8SrtMc67xOi4=</DigestValue>
      </Reference>
      <Reference URI="/xl/externalLinks/externalLink2.xml?ContentType=application/vnd.openxmlformats-officedocument.spreadsheetml.externalLink+xml">
        <DigestMethod Algorithm="http://www.w3.org/2001/04/xmlenc#sha256"/>
        <DigestValue>x1cm+YeYjfgzfCEtiY6xufGA1LmuZojN2P+WATMeV1s=</DigestValue>
      </Reference>
      <Reference URI="/xl/externalLinks/externalLink3.xml?ContentType=application/vnd.openxmlformats-officedocument.spreadsheetml.externalLink+xml">
        <DigestMethod Algorithm="http://www.w3.org/2001/04/xmlenc#sha256"/>
        <DigestValue>x1cm+YeYjfgzfCEtiY6xufGA1LmuZojN2P+WATMeV1s=</DigestValue>
      </Reference>
      <Reference URI="/xl/externalLinks/externalLink4.xml?ContentType=application/vnd.openxmlformats-officedocument.spreadsheetml.externalLink+xml">
        <DigestMethod Algorithm="http://www.w3.org/2001/04/xmlenc#sha256"/>
        <DigestValue>EkP2GfXbElH0OZehRbylrsTb9bKXgW/fzjKDaXjdv28=</DigestValue>
      </Reference>
      <Reference URI="/xl/externalLinks/externalLink5.xml?ContentType=application/vnd.openxmlformats-officedocument.spreadsheetml.externalLink+xml">
        <DigestMethod Algorithm="http://www.w3.org/2001/04/xmlenc#sha256"/>
        <DigestValue>nssU7vY2dcgKUywGNl98M7XIzTEEKx7epX16+hDrUm0=</DigestValue>
      </Reference>
      <Reference URI="/xl/externalLinks/externalLink6.xml?ContentType=application/vnd.openxmlformats-officedocument.spreadsheetml.externalLink+xml">
        <DigestMethod Algorithm="http://www.w3.org/2001/04/xmlenc#sha256"/>
        <DigestValue>PXehgbNLyLm4/q5hER6yfLATceIeMhTLgqCx4i7vLJ8=</DigestValue>
      </Reference>
      <Reference URI="/xl/externalLinks/externalLink7.xml?ContentType=application/vnd.openxmlformats-officedocument.spreadsheetml.externalLink+xml">
        <DigestMethod Algorithm="http://www.w3.org/2001/04/xmlenc#sha256"/>
        <DigestValue>65kXqkFOlc/pktzPZ9Svn3ihAzEjwgYYfud6e0Xho7E=</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FbC29iTVnUEpEKUf6NWPYNoGubI9riPKsjbaZGRT21A=</DigestValue>
      </Reference>
      <Reference URI="/xl/media/image3.emf?ContentType=image/x-emf">
        <DigestMethod Algorithm="http://www.w3.org/2001/04/xmlenc#sha256"/>
        <DigestValue>01KmVfqN5xQcHqSfzmWTUYkA+Icd5BPGPLUGEBaRnTo=</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7FK+7ND2wkX5JRID7I5pGN2xS08AkOKCreOpDVpwU38=</DigestValue>
      </Reference>
      <Reference URI="/xl/printerSettings/printerSettings6.bin?ContentType=application/vnd.openxmlformats-officedocument.spreadsheetml.printerSettings">
        <DigestMethod Algorithm="http://www.w3.org/2001/04/xmlenc#sha256"/>
        <DigestValue>V2Rz2Zv19k4KjB/HhDxguzEQxoQHTONkLEIoZlIzxuE=</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+L9nZFHgWoSeu3y7sN1NuXFYx1fI1EhT9UWQRbakNPk=</DigestValue>
      </Reference>
      <Reference URI="/xl/styles.xml?ContentType=application/vnd.openxmlformats-officedocument.spreadsheetml.styles+xml">
        <DigestMethod Algorithm="http://www.w3.org/2001/04/xmlenc#sha256"/>
        <DigestValue>Y+mpc0cn3a/rgvlqljP1pSscnk1Zl9fXu/Rco1x20IU=</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AH7wYc4LCao2/a2HKhUADzFhIpeN9cHB1MNOlBYFQmM=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EVXMmtbrK05YSYRgw5FgQD3Dc1yMJuinCK6QQtulNOM=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5ZqnfI/qvEK2hyixdZYA23C9RZkVf6yRSQbtcWvh43A=</DigestValue>
      </Reference>
      <Reference URI="/xl/worksheets/sheet10.xml?ContentType=application/vnd.openxmlformats-officedocument.spreadsheetml.worksheet+xml">
        <DigestMethod Algorithm="http://www.w3.org/2001/04/xmlenc#sha256"/>
        <DigestValue>I5gjt8WS+yp0mQ4D3I//iZeabM9qf2hEVOHRyJ1cBE4=</DigestValue>
      </Reference>
      <Reference URI="/xl/worksheets/sheet11.xml?ContentType=application/vnd.openxmlformats-officedocument.spreadsheetml.worksheet+xml">
        <DigestMethod Algorithm="http://www.w3.org/2001/04/xmlenc#sha256"/>
        <DigestValue>bUN0RVI9x+A23b+fwrU/bQgZIPyn0w80FZakstP59k8=</DigestValue>
      </Reference>
      <Reference URI="/xl/worksheets/sheet12.xml?ContentType=application/vnd.openxmlformats-officedocument.spreadsheetml.worksheet+xml">
        <DigestMethod Algorithm="http://www.w3.org/2001/04/xmlenc#sha256"/>
        <DigestValue>EuKxhhN8sHtYJq8xEEyZ43FjoXqoQsXg5zJjb1RPlI8=</DigestValue>
      </Reference>
      <Reference URI="/xl/worksheets/sheet13.xml?ContentType=application/vnd.openxmlformats-officedocument.spreadsheetml.worksheet+xml">
        <DigestMethod Algorithm="http://www.w3.org/2001/04/xmlenc#sha256"/>
        <DigestValue>uWYvoYKHf+5NNPQM+kYWmaHqhptcRYoJ9WMGC5x6PXU=</DigestValue>
      </Reference>
      <Reference URI="/xl/worksheets/sheet14.xml?ContentType=application/vnd.openxmlformats-officedocument.spreadsheetml.worksheet+xml">
        <DigestMethod Algorithm="http://www.w3.org/2001/04/xmlenc#sha256"/>
        <DigestValue>cAGvZi8lvy5pvq6m0a4ArZG/dJWFaDuMURxWRA3tkFc=</DigestValue>
      </Reference>
      <Reference URI="/xl/worksheets/sheet2.xml?ContentType=application/vnd.openxmlformats-officedocument.spreadsheetml.worksheet+xml">
        <DigestMethod Algorithm="http://www.w3.org/2001/04/xmlenc#sha256"/>
        <DigestValue>FbMS6aNiizY4bg95HZ0+HgbXCkyCDOMxIJsZe10dTn4=</DigestValue>
      </Reference>
      <Reference URI="/xl/worksheets/sheet3.xml?ContentType=application/vnd.openxmlformats-officedocument.spreadsheetml.worksheet+xml">
        <DigestMethod Algorithm="http://www.w3.org/2001/04/xmlenc#sha256"/>
        <DigestValue>i2cxoW8A1attJ9Mv09PjNf9H35Mq/IuttcNFVrG1H2w=</DigestValue>
      </Reference>
      <Reference URI="/xl/worksheets/sheet4.xml?ContentType=application/vnd.openxmlformats-officedocument.spreadsheetml.worksheet+xml">
        <DigestMethod Algorithm="http://www.w3.org/2001/04/xmlenc#sha256"/>
        <DigestValue>28Ob/1rJ74Ez9DPhCIsPleC6IZhROCiGsECnEupT374=</DigestValue>
      </Reference>
      <Reference URI="/xl/worksheets/sheet5.xml?ContentType=application/vnd.openxmlformats-officedocument.spreadsheetml.worksheet+xml">
        <DigestMethod Algorithm="http://www.w3.org/2001/04/xmlenc#sha256"/>
        <DigestValue>LKKRoNr6yMuh0jlMlWT+W97uOI0r8h93qllyO+YIrq0=</DigestValue>
      </Reference>
      <Reference URI="/xl/worksheets/sheet6.xml?ContentType=application/vnd.openxmlformats-officedocument.spreadsheetml.worksheet+xml">
        <DigestMethod Algorithm="http://www.w3.org/2001/04/xmlenc#sha256"/>
        <DigestValue>R4p437reELTG63KNH3lqSuI788AmqEANIZwUFEYmPhw=</DigestValue>
      </Reference>
      <Reference URI="/xl/worksheets/sheet7.xml?ContentType=application/vnd.openxmlformats-officedocument.spreadsheetml.worksheet+xml">
        <DigestMethod Algorithm="http://www.w3.org/2001/04/xmlenc#sha256"/>
        <DigestValue>zYFJ1opWikNOEnolKE4Vy6NN3HrFnwz75OZ09LvbIEc=</DigestValue>
      </Reference>
      <Reference URI="/xl/worksheets/sheet8.xml?ContentType=application/vnd.openxmlformats-officedocument.spreadsheetml.worksheet+xml">
        <DigestMethod Algorithm="http://www.w3.org/2001/04/xmlenc#sha256"/>
        <DigestValue>5j+bjg5SQ7mYP3gVeHnG8KlUItBa+Use6iK4S7e35jM=</DigestValue>
      </Reference>
      <Reference URI="/xl/worksheets/sheet9.xml?ContentType=application/vnd.openxmlformats-officedocument.spreadsheetml.worksheet+xml">
        <DigestMethod Algorithm="http://www.w3.org/2001/04/xmlenc#sha256"/>
        <DigestValue>mO2S0UYguKxWu8xOZyEFQmuVv/DxarI5QCSS3KR3F9I=</DigestValue>
      </Reference>
    </Manifest>
    <SignatureProperties>
      <SignatureProperty Id="idSignatureTime" Target="#idPackageSignature">
        <mdssi:SignatureTime xmlns:mdssi="http://schemas.openxmlformats.org/package/2006/digital-signature">
          <mdssi:Format>YYYY-MM-DDThh:mm:ssTZD</mdssi:Format>
          <mdssi:Value>2023-10-31T01:09:30Z</mdssi:Value>
        </mdssi:SignatureTime>
      </SignatureProperty>
    </SignatureProperties>
  </Object>
  <Object Id="idOfficeObject">
    <SignatureProperties>
      <SignatureProperty Id="idOfficeV1Details" Target="#idPackageSignature">
        <SignatureInfoV1 xmlns="http://schemas.microsoft.com/office/2006/digsig">
          <SetupID>{BEE95137-5DD2-4FB8-8538-4E0DE4D69258}</SetupID>
          <SignatureText>SSP</SignatureText>
          <SignatureImage/>
          <SignatureComments/>
          <WindowsVersion>10.0</WindowsVersion>
          <OfficeVersion>16.0.16827/25</OfficeVersion>
          <ApplicationVersion>16.0.16827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2023-10-31T01:09:30Z</xd:SigningTime>
          <xd:SigningCertificate>
            <xd:Cert>
              <xd:CertDigest>
                <DigestMethod Algorithm="http://www.w3.org/2001/04/xmlenc#sha256"/>
                <DigestValue>h/KlxldD+181n4MS73/HPbuMmfour1nhJ1WK75hA0aE=</DigestValue>
              </xd:CertDigest>
              <xd:IssuerSerial>
                <X509IssuerName>C=PY, O=DOCUMENTA S.A., SERIALNUMBER=RUC80050172-1, CN=CA-DOCUMENTA S.A.</X509IssuerName>
                <X509SerialNumber>3543914213969848027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J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FAAAARwAAACkAAAAzAAAAH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GAAAASAAAACUAAAAMAAAABAAAAFQAAABgAAAAKgAAADMAAABEAAAARwAAAAEAAABVVY9BJrSPQSoAAAAzAAAAAwAAAEwAAAAAAAAAAAAAAAAAAAD//////////1QAAABTAFMAUABpAAk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aAAAAXAAAAAEAAABVVY9BJrSPQQoAAABQAAAAEQAAAEwAAAAAAAAAAAAAAAAAAAD//////////3AAAABMAGkAYwAuACAAUwBhAGQAeQAgAFAAZQByAGUAaQByAGEAIgAFAAAAAwAAAAUAAAADAAAAAwAAAAYAAAAGAAAABwAAAAUAAAADAAAABgAAAAYAAAAEAAAABgAAAAM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VVj0EmtI9BCgAAAGAAAAAIAAAATAAAAAAAAAAAAAAAAAAAAP//////////XAAAAEMAbwBuAHQAYQBkAG8AcgAHAAAABwAAAAcAAAAEAAAABgAAAAcAAAAHAAAABAAAAEsAAABAAAAAMAAAAAUAAAAgAAAAAQAAAAEAAAAQAAAAAAAAAAAAAAAAAQAAgAAAAAAAAAAAAAAAAAEAAIAAAAAlAAAADAAAAAIAAAAnAAAAGAAAAAUAAAAAAAAA////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VVj0EmtI9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Object>
  <Object Id="idInvalidSigLnImg">AQAAAGwAAAAAAAAAAAAAAP8AAAB/AAAAAAAAAAAAAADrEQAA/AgAACBFTUYAAAEAk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VVj0EmtI9BKgAAADMAAAADAAAATAAAAAAAAAAAAAAAAAAAAP//////////VAAAAFMAUwBQAAAA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BzAA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VWPQSa0j0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1D915E5D2F9304CBE990991EC851EE6" ma:contentTypeVersion="13" ma:contentTypeDescription="Crear nuevo documento." ma:contentTypeScope="" ma:versionID="93af7221d56dbbb7dae6bf82ccae0061">
  <xsd:schema xmlns:xsd="http://www.w3.org/2001/XMLSchema" xmlns:xs="http://www.w3.org/2001/XMLSchema" xmlns:p="http://schemas.microsoft.com/office/2006/metadata/properties" xmlns:ns3="4086da56-c9b3-4aff-b114-fa4216b20f9f" xmlns:ns4="a9c720a8-2322-4cca-a2f4-4f67aee03419" targetNamespace="http://schemas.microsoft.com/office/2006/metadata/properties" ma:root="true" ma:fieldsID="48d1cfc35aaafb6f3a42d81e0d5a164a" ns3:_="" ns4:_="">
    <xsd:import namespace="4086da56-c9b3-4aff-b114-fa4216b20f9f"/>
    <xsd:import namespace="a9c720a8-2322-4cca-a2f4-4f67aee0341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86da56-c9b3-4aff-b114-fa4216b20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c720a8-2322-4cca-a2f4-4f67aee0341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051202-FFCE-4C6C-842E-EE91E1F75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86da56-c9b3-4aff-b114-fa4216b20f9f"/>
    <ds:schemaRef ds:uri="a9c720a8-2322-4cca-a2f4-4f67aee034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7685493-620D-40F0-9091-33B8FE0A89D4}">
  <ds:schemaRefs>
    <ds:schemaRef ds:uri="http://schemas.microsoft.com/office/2006/documentManagement/types"/>
    <ds:schemaRef ds:uri="http://www.w3.org/XML/1998/namespace"/>
    <ds:schemaRef ds:uri="http://purl.org/dc/elements/1.1/"/>
    <ds:schemaRef ds:uri="http://purl.org/dc/dcmitype/"/>
    <ds:schemaRef ds:uri="a9c720a8-2322-4cca-a2f4-4f67aee03419"/>
    <ds:schemaRef ds:uri="http://schemas.openxmlformats.org/package/2006/metadata/core-properties"/>
    <ds:schemaRef ds:uri="http://purl.org/dc/terms/"/>
    <ds:schemaRef ds:uri="http://schemas.microsoft.com/office/infopath/2007/PartnerControls"/>
    <ds:schemaRef ds:uri="4086da56-c9b3-4aff-b114-fa4216b20f9f"/>
    <ds:schemaRef ds:uri="http://schemas.microsoft.com/office/2006/metadata/properties"/>
  </ds:schemaRefs>
</ds:datastoreItem>
</file>

<file path=customXml/itemProps3.xml><?xml version="1.0" encoding="utf-8"?>
<ds:datastoreItem xmlns:ds="http://schemas.openxmlformats.org/officeDocument/2006/customXml" ds:itemID="{D1398CF9-1FC6-4166-9A3E-3614DAFF85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INDICE</vt:lpstr>
      <vt:lpstr>1.BG USD</vt:lpstr>
      <vt:lpstr>2.EERR USD</vt:lpstr>
      <vt:lpstr>3.VARIAC. PA USD</vt:lpstr>
      <vt:lpstr>Flujo de Fondos Calculo GS U$S</vt:lpstr>
      <vt:lpstr>4.FLUJO EFECTIVO USD</vt:lpstr>
      <vt:lpstr>5.BG G</vt:lpstr>
      <vt:lpstr>6.EERR G</vt:lpstr>
      <vt:lpstr>7.VARIAC. PN G</vt:lpstr>
      <vt:lpstr>Flujo de Fondos Calculo GS</vt:lpstr>
      <vt:lpstr>8.FLUJO EFECTIVO G</vt:lpstr>
      <vt:lpstr>9.INFORME DEL SINDICO</vt:lpstr>
      <vt:lpstr>9.Notas a EEFF</vt:lpstr>
      <vt:lpstr>10.Cuadro de Inversiones</vt:lpstr>
      <vt:lpstr>'9.Notas a EEFF'!_Hlk492023274</vt:lpstr>
      <vt:lpstr>'Flujo de Fondos Calculo GS'!Área_de_impresión</vt:lpstr>
      <vt:lpstr>'Flujo de Fondos Calculo GS U$S'!Área_de_impresión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cp:lastPrinted>2021-11-12T21:20:39Z</cp:lastPrinted>
  <dcterms:created xsi:type="dcterms:W3CDTF">2015-06-05T18:19:34Z</dcterms:created>
  <dcterms:modified xsi:type="dcterms:W3CDTF">2023-10-30T23:44:45Z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0x01010001D915E5D2F9304CBE990991EC851EE6</vt:lpwstr>
  </property>
</Properties>
</file>